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E34" i="1" l="1"/>
  <c r="AE33" i="1"/>
  <c r="AE31" i="1"/>
  <c r="AE30" i="1" s="1"/>
  <c r="AE29" i="1"/>
  <c r="AE27" i="1"/>
  <c r="AE25" i="1"/>
  <c r="AE21" i="1"/>
  <c r="AE18" i="1" s="1"/>
  <c r="AE19" i="1"/>
  <c r="AE17" i="1"/>
  <c r="AE15" i="1"/>
  <c r="AE14" i="1"/>
  <c r="AE12" i="1"/>
  <c r="AE11" i="1" s="1"/>
  <c r="AB34" i="1"/>
  <c r="AB33" i="1"/>
  <c r="AB30" i="1" s="1"/>
  <c r="AB31" i="1"/>
  <c r="AB29" i="1"/>
  <c r="AB27" i="1"/>
  <c r="AB25" i="1"/>
  <c r="AB21" i="1"/>
  <c r="AB19" i="1"/>
  <c r="AB17" i="1"/>
  <c r="AB14" i="1"/>
  <c r="AB12" i="1"/>
  <c r="Y33" i="1"/>
  <c r="Y31" i="1"/>
  <c r="Y30" i="1" s="1"/>
  <c r="Y29" i="1"/>
  <c r="Y21" i="1"/>
  <c r="Y19" i="1"/>
  <c r="Y12" i="1"/>
  <c r="Y11" i="1" s="1"/>
  <c r="V30" i="1"/>
  <c r="V29" i="1"/>
  <c r="V21" i="1"/>
  <c r="V19" i="1"/>
  <c r="V12" i="1"/>
  <c r="V11" i="1" s="1"/>
  <c r="Z9" i="1"/>
  <c r="AA9" i="1"/>
  <c r="Z11" i="1"/>
  <c r="AA11" i="1"/>
  <c r="T30" i="1"/>
  <c r="U30" i="1"/>
  <c r="S30" i="1"/>
  <c r="T18" i="1"/>
  <c r="U18" i="1"/>
  <c r="T11" i="1"/>
  <c r="U11" i="1"/>
  <c r="S11" i="1"/>
  <c r="S29" i="1"/>
  <c r="S21" i="1"/>
  <c r="S19" i="1"/>
  <c r="S18" i="1" s="1"/>
  <c r="AB11" i="1" l="1"/>
  <c r="AB18" i="1"/>
  <c r="Y18" i="1"/>
  <c r="V18" i="1"/>
  <c r="P30" i="1"/>
  <c r="P11" i="1"/>
  <c r="P29" i="1"/>
  <c r="P28" i="1" s="1"/>
  <c r="P21" i="1"/>
  <c r="P19" i="1"/>
  <c r="M29" i="1"/>
  <c r="M28" i="1" s="1"/>
  <c r="M21" i="1"/>
  <c r="M19" i="1"/>
  <c r="M11" i="1"/>
  <c r="J11" i="1"/>
  <c r="H7" i="1"/>
  <c r="I7" i="1"/>
  <c r="J7" i="1"/>
  <c r="K7" i="1"/>
  <c r="L7" i="1"/>
  <c r="H18" i="1"/>
  <c r="I18" i="1"/>
  <c r="K18" i="1"/>
  <c r="L18" i="1"/>
  <c r="J29" i="1"/>
  <c r="J28" i="1" s="1"/>
  <c r="J30" i="1"/>
  <c r="K30" i="1"/>
  <c r="L30" i="1"/>
  <c r="M30" i="1"/>
  <c r="N30" i="1"/>
  <c r="O30" i="1"/>
  <c r="Q30" i="1"/>
  <c r="R30" i="1"/>
  <c r="W30" i="1"/>
  <c r="X30" i="1"/>
  <c r="Z30" i="1"/>
  <c r="AA30" i="1"/>
  <c r="AC30" i="1"/>
  <c r="AD30" i="1"/>
  <c r="AF30" i="1"/>
  <c r="AG30" i="1"/>
  <c r="K28" i="1"/>
  <c r="L28" i="1"/>
  <c r="N28" i="1"/>
  <c r="O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J21" i="1"/>
  <c r="J19" i="1"/>
  <c r="E18" i="1"/>
  <c r="F18" i="1"/>
  <c r="E7" i="1"/>
  <c r="F7" i="1"/>
  <c r="G7" i="1"/>
  <c r="E11" i="1"/>
  <c r="F11" i="1"/>
  <c r="G11" i="1"/>
  <c r="H11" i="1"/>
  <c r="I11" i="1"/>
  <c r="G29" i="1"/>
  <c r="G21" i="1"/>
  <c r="G19" i="1"/>
  <c r="P18" i="1" l="1"/>
  <c r="J18" i="1"/>
  <c r="G18" i="1"/>
  <c r="G28" i="1"/>
  <c r="H28" i="1"/>
  <c r="I28" i="1"/>
  <c r="G26" i="1"/>
  <c r="H26" i="1"/>
  <c r="I26" i="1"/>
  <c r="G30" i="1"/>
  <c r="H30" i="1"/>
  <c r="I30" i="1"/>
  <c r="D29" i="1" l="1"/>
  <c r="D21" i="1"/>
  <c r="D19" i="1"/>
  <c r="AG18" i="1"/>
  <c r="AF18" i="1"/>
  <c r="AG16" i="1"/>
  <c r="AF16" i="1"/>
  <c r="AE16" i="1"/>
  <c r="AG11" i="1"/>
  <c r="AF11" i="1"/>
  <c r="AG9" i="1"/>
  <c r="AF9" i="1"/>
  <c r="AE9" i="1"/>
  <c r="AG7" i="1"/>
  <c r="AF7" i="1"/>
  <c r="AE7" i="1"/>
  <c r="AG6" i="1" l="1"/>
  <c r="AE6" i="1"/>
  <c r="AF6" i="1"/>
  <c r="AD18" i="1"/>
  <c r="AC18" i="1"/>
  <c r="AD16" i="1"/>
  <c r="AC16" i="1"/>
  <c r="AD11" i="1"/>
  <c r="AC11" i="1"/>
  <c r="AD9" i="1"/>
  <c r="AC9" i="1"/>
  <c r="AD7" i="1"/>
  <c r="AD6" i="1" s="1"/>
  <c r="AC7" i="1"/>
  <c r="AC6" i="1" s="1"/>
  <c r="AB16" i="1"/>
  <c r="AB9" i="1"/>
  <c r="AB7" i="1"/>
  <c r="AB6" i="1" l="1"/>
  <c r="AA18" i="1"/>
  <c r="Z18" i="1"/>
  <c r="AA16" i="1"/>
  <c r="Z16" i="1"/>
  <c r="AA7" i="1"/>
  <c r="Z7" i="1"/>
  <c r="Y16" i="1"/>
  <c r="Y9" i="1"/>
  <c r="Y7" i="1"/>
  <c r="X18" i="1"/>
  <c r="W18" i="1"/>
  <c r="X16" i="1"/>
  <c r="W16" i="1"/>
  <c r="X11" i="1"/>
  <c r="W11" i="1"/>
  <c r="X9" i="1"/>
  <c r="W9" i="1"/>
  <c r="X7" i="1"/>
  <c r="X6" i="1" s="1"/>
  <c r="W7" i="1"/>
  <c r="V16" i="1"/>
  <c r="V9" i="1"/>
  <c r="V7" i="1"/>
  <c r="U16" i="1"/>
  <c r="T16" i="1"/>
  <c r="U9" i="1"/>
  <c r="T9" i="1"/>
  <c r="U7" i="1"/>
  <c r="U6" i="1" s="1"/>
  <c r="T7" i="1"/>
  <c r="T6" i="1" s="1"/>
  <c r="S16" i="1"/>
  <c r="S9" i="1"/>
  <c r="S7" i="1"/>
  <c r="R18" i="1"/>
  <c r="Q18" i="1"/>
  <c r="R16" i="1"/>
  <c r="Q16" i="1"/>
  <c r="Q11" i="1"/>
  <c r="R9" i="1"/>
  <c r="Q9" i="1"/>
  <c r="R7" i="1"/>
  <c r="Q7" i="1"/>
  <c r="P16" i="1"/>
  <c r="P9" i="1"/>
  <c r="P7" i="1"/>
  <c r="W6" i="1" l="1"/>
  <c r="S6" i="1"/>
  <c r="P6" i="1"/>
  <c r="V6" i="1"/>
  <c r="Z6" i="1"/>
  <c r="Q6" i="1"/>
  <c r="Y6" i="1"/>
  <c r="AA6" i="1"/>
  <c r="R11" i="1"/>
  <c r="R6" i="1" s="1"/>
  <c r="O18" i="1"/>
  <c r="N18" i="1"/>
  <c r="O16" i="1"/>
  <c r="N16" i="1"/>
  <c r="N11" i="1"/>
  <c r="O9" i="1"/>
  <c r="N9" i="1"/>
  <c r="O7" i="1"/>
  <c r="N7" i="1"/>
  <c r="M18" i="1"/>
  <c r="M16" i="1"/>
  <c r="M9" i="1"/>
  <c r="M7" i="1"/>
  <c r="L16" i="1"/>
  <c r="K16" i="1"/>
  <c r="K11" i="1"/>
  <c r="L9" i="1"/>
  <c r="K9" i="1"/>
  <c r="J16" i="1"/>
  <c r="J9" i="1"/>
  <c r="I16" i="1"/>
  <c r="H16" i="1"/>
  <c r="I9" i="1"/>
  <c r="I6" i="1" s="1"/>
  <c r="H9" i="1"/>
  <c r="H6" i="1" s="1"/>
  <c r="G16" i="1"/>
  <c r="G9" i="1"/>
  <c r="F30" i="1"/>
  <c r="E30" i="1"/>
  <c r="F28" i="1"/>
  <c r="E28" i="1"/>
  <c r="F26" i="1"/>
  <c r="E26" i="1"/>
  <c r="F16" i="1"/>
  <c r="E16" i="1"/>
  <c r="F9" i="1"/>
  <c r="F6" i="1" s="1"/>
  <c r="E9" i="1"/>
  <c r="D30" i="1"/>
  <c r="D28" i="1"/>
  <c r="D26" i="1"/>
  <c r="D18" i="1"/>
  <c r="D16" i="1"/>
  <c r="D11" i="1"/>
  <c r="D9" i="1"/>
  <c r="D7" i="1"/>
  <c r="E6" i="1" l="1"/>
  <c r="J6" i="1"/>
  <c r="K6" i="1"/>
  <c r="N6" i="1"/>
  <c r="M6" i="1"/>
  <c r="G6" i="1"/>
  <c r="L11" i="1"/>
  <c r="L6" i="1" s="1"/>
  <c r="O11" i="1"/>
  <c r="O6" i="1" s="1"/>
  <c r="D6" i="1"/>
</calcChain>
</file>

<file path=xl/sharedStrings.xml><?xml version="1.0" encoding="utf-8"?>
<sst xmlns="http://schemas.openxmlformats.org/spreadsheetml/2006/main" count="135" uniqueCount="82">
  <si>
    <t>Наименование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</si>
  <si>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</si>
  <si>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</si>
  <si>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</si>
  <si>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</si>
  <si>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</si>
  <si>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</si>
  <si>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</si>
  <si>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</si>
  <si>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</si>
  <si>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</si>
  <si>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</si>
  <si>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</si>
  <si>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</si>
  <si>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</si>
  <si>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</si>
  <si>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</si>
  <si>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</si>
  <si>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</si>
  <si>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</si>
  <si>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</si>
  <si>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</si>
  <si>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</si>
  <si>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>1 11 00000 00 0000 000</t>
  </si>
  <si>
    <t>ДОХОДЫ ОТ ИСПОЛЬЗОВАНИЯ ИМУЩЕСТВА НАХОДЯЩЕГОСЯ В ГОСУДАРСТВЕННОЙ И МУНИЦИПАЛЬНОЙ СОБСТВЕННОСТИ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</si>
  <si>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</si>
  <si>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 же средства от  продажи права на заключение договоров аренды указанных земельных участков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</si>
  <si>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</si>
  <si>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разграничена, и которые расположены в границах сельских  поселений а так же средства от продажи права на заключение договоров аренды указанных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</si>
  <si>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</si>
  <si>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разграничена, и которые расположены в границах городских поселений а так же средства от продажи права на заключение договоров аренды указанных участков</t>
  </si>
  <si>
    <t>111 05025 05 0000 120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</si>
  <si>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</si>
  <si>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</si>
  <si>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автономных учреждений)</t>
  </si>
  <si>
    <t>1 11 07015 05 0000 120</t>
  </si>
  <si>
    <t>1 11 09045 05 0000 120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</si>
  <si>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</si>
  <si>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</si>
  <si>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</si>
  <si>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</si>
  <si>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 xml:space="preserve">1 13 00000 00 0000 000 </t>
  </si>
  <si>
    <t>ДОХОДЫ ОТ ОКАЗАНИЯ ПЛАТНЫХ УСЛУГ И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</si>
  <si>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</si>
  <si>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</si>
  <si>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1 13 02065 05 0000 130</t>
  </si>
  <si>
    <t>1 14 00000 00 0000 000</t>
  </si>
  <si>
    <t>ДОХОДЫ ОТ ПРОДАЖИ МАТЕРИАЛЬНЫХ И НЕМАТЕРИАЛЬНЫХ АКТИВОВ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</si>
  <si>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</si>
  <si>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</si>
  <si>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</si>
  <si>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</si>
  <si>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>1 14 06025 05 0000 430</t>
  </si>
  <si>
    <t>1 16 00000 00 0000 000</t>
  </si>
  <si>
    <t>ШТРАФЫ, САНКЦИИ, ВОЗМЕЩЕНИЕ УЩЕРБА</t>
  </si>
  <si>
    <t>1 17 05000 00 0000 180</t>
  </si>
  <si>
    <t>ПРОЧИЕ НЕНАЛОГОВЫЕ ДОХОДЫ</t>
  </si>
  <si>
    <t xml:space="preserve">Код бюджетной классификации </t>
  </si>
  <si>
    <t>Налог, взимаемый в связи с применением упрощенной системы налогообложения</t>
  </si>
  <si>
    <t>1 05 01000 01 0000 110</t>
  </si>
  <si>
    <t>КБК</t>
  </si>
  <si>
    <t>105 01000 01 0000 110</t>
  </si>
  <si>
    <t xml:space="preserve">Сумма на 
2022 год </t>
  </si>
  <si>
    <t>Сумма на 
2023 год</t>
  </si>
  <si>
    <t>Сумма на 
2024 год</t>
  </si>
  <si>
    <t xml:space="preserve"> № 57-НПА от 16.12.2021 г.</t>
  </si>
  <si>
    <t xml:space="preserve"> № 63-НПА  от  27.02.2022г.</t>
  </si>
  <si>
    <t xml:space="preserve"> № 69,НПА  от 31.03.2022 г.</t>
  </si>
  <si>
    <t xml:space="preserve">№ 71-НПА  от 28.04.2022 г. </t>
  </si>
  <si>
    <t xml:space="preserve"> № 77-НПА от 26.05.2022 г.</t>
  </si>
  <si>
    <t xml:space="preserve"> № 80-НПА от 30.06.2022 г.</t>
  </si>
  <si>
    <t xml:space="preserve"> № 83-НПА от  25.08.2022 г.</t>
  </si>
  <si>
    <t xml:space="preserve"> № 86-НПА от  29.09.2022 г.</t>
  </si>
  <si>
    <t xml:space="preserve">№ 93-НПА от 24.11.2022 г.  </t>
  </si>
  <si>
    <t xml:space="preserve">№ 97-НПА от 21.12.2022 г.  </t>
  </si>
  <si>
    <t>1 11 05075 05 0000 120</t>
  </si>
  <si>
    <t>ДОХОДЫ БЮДЖЕТА в разрезе принятых решений Думы Кировского муниципального района по внесению изменений в бюджет Кировского муниципального района в течение 2022 года</t>
  </si>
  <si>
    <t>Доходы от сдачи в аренду имущества, составляющего казну муниципальных районов (за исключением земельных участков)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</si>
  <si>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</si>
  <si>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</si>
  <si>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1 11 05410 05 0000 120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</si>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</sst>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3" xfId="0" applyFont="1" applyFill="1" applyBorder="1" applyAlignment="1"/>
    <xf numFmtId="4" fontId="4" fillId="0" borderId="0" xfId="0" applyNumberFormat="1" applyFont="1" applyFill="1"/>
    <xf numFmtId="0" fontId="4" fillId="0" borderId="0" xfId="0" applyFont="1" applyFill="1"/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7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2" fontId="3" fillId="0" borderId="6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4" fontId="3" fillId="0" borderId="9" xfId="1" applyNumberFormat="1" applyFont="1" applyFill="1" applyBorder="1" applyAlignment="1">
      <alignment horizontal="center" vertical="center" wrapText="1"/>
    </xf>
    <xf numFmtId="4" fontId="3" fillId="0" borderId="10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2" fontId="4" fillId="0" borderId="0" xfId="0" applyNumberFormat="1" applyFont="1" applyFill="1"/>
    <xf numFmtId="0" fontId="2" fillId="0" borderId="0" xfId="0" applyFont="1" applyAlignment="1"/>
    <xf numFmtId="0" fontId="3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4" fontId="2" fillId="0" borderId="6" xfId="0" applyNumberFormat="1" applyFont="1" applyFill="1" applyBorder="1" applyAlignment="1">
      <alignment horizontal="center" vertical="center"/>
    </xf>
    <xf numFmtId="4" fontId="6" fillId="0" borderId="6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/>
    </xf>
    <xf numFmtId="165" fontId="5" fillId="0" borderId="7" xfId="0" applyNumberFormat="1" applyFont="1" applyFill="1" applyBorder="1" applyAlignment="1">
      <alignment horizontal="center" vertical="center"/>
    </xf>
    <xf numFmtId="165" fontId="5" fillId="0" borderId="6" xfId="1" applyNumberFormat="1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/>
    </xf>
    <xf numFmtId="165" fontId="3" fillId="0" borderId="8" xfId="1" applyNumberFormat="1" applyFont="1" applyFill="1" applyBorder="1" applyAlignment="1">
      <alignment horizontal="center" vertical="center" wrapText="1"/>
    </xf>
    <xf numFmtId="4" fontId="3" fillId="0" borderId="22" xfId="1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" fontId="5" fillId="0" borderId="24" xfId="0" applyNumberFormat="1" applyFont="1" applyFill="1" applyBorder="1" applyAlignment="1">
      <alignment horizontal="center" vertical="center"/>
    </xf>
    <xf numFmtId="4" fontId="3" fillId="0" borderId="24" xfId="1" applyNumberFormat="1" applyFont="1" applyFill="1" applyBorder="1" applyAlignment="1">
      <alignment horizontal="center" vertical="center" wrapText="1"/>
    </xf>
    <xf numFmtId="165" fontId="5" fillId="0" borderId="24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3" fillId="0" borderId="6" xfId="1" applyNumberFormat="1" applyFont="1" applyFill="1" applyBorder="1" applyAlignment="1">
      <alignment horizontal="center" vertical="center" wrapText="1"/>
    </xf>
    <xf numFmtId="165" fontId="3" fillId="0" borderId="24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7" xfId="1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9" xfId="1" applyNumberFormat="1" applyFont="1" applyFill="1" applyBorder="1" applyAlignment="1">
      <alignment horizontal="center" vertical="center" wrapText="1"/>
    </xf>
    <xf numFmtId="165" fontId="3" fillId="0" borderId="10" xfId="1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justify" vertical="center" wrapText="1"/>
    </xf>
    <xf numFmtId="0" fontId="5" fillId="0" borderId="23" xfId="0" applyFont="1" applyFill="1" applyBorder="1" applyAlignment="1">
      <alignment horizontal="justify" vertical="center" wrapText="1"/>
    </xf>
    <xf numFmtId="0" fontId="5" fillId="0" borderId="23" xfId="0" applyFont="1" applyFill="1" applyBorder="1" applyAlignment="1">
      <alignment horizontal="justify" vertical="top" wrapText="1"/>
    </xf>
    <xf numFmtId="0" fontId="3" fillId="0" borderId="27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/>
    </xf>
    <xf numFmtId="2" fontId="2" fillId="0" borderId="12" xfId="0" applyNumberFormat="1" applyFont="1" applyFill="1" applyBorder="1" applyAlignment="1">
      <alignment horizontal="center"/>
    </xf>
    <xf numFmtId="2" fontId="2" fillId="0" borderId="1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/>
    </xf>
    <xf numFmtId="4" fontId="2" fillId="0" borderId="12" xfId="0" applyNumberFormat="1" applyFont="1" applyFill="1" applyBorder="1" applyAlignment="1">
      <alignment horizontal="center"/>
    </xf>
    <xf numFmtId="4" fontId="2" fillId="0" borderId="13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/>
    </xf>
    <xf numFmtId="165" fontId="2" fillId="0" borderId="12" xfId="0" applyNumberFormat="1" applyFont="1" applyFill="1" applyBorder="1" applyAlignment="1">
      <alignment horizontal="center" vertical="center"/>
    </xf>
    <xf numFmtId="165" fontId="2" fillId="0" borderId="13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165" fontId="5" fillId="0" borderId="22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8"/>
  <sheetViews>
    <sheetView tabSelected="1" topLeftCell="B1" zoomScale="62" zoomScaleNormal="62" workbookViewId="0">
      <pane xSplit="1" topLeftCell="V1" activePane="topRight" state="frozen"/>
      <selection activeCell="B1" sqref="B1"/>
      <selection pane="topRight" activeCell="AH19" sqref="AH19"/>
    </sheetView>
  </sheetViews>
  <sheetFormatPr defaultRowHeight="15.6" x14ac:dyDescent="0.3"/>
  <cols>
    <col min="1" max="1" width="21.77734375" style="3" customWidth="1"/>
    <col min="2" max="2" width="97" style="15" customWidth="1"/>
    <col min="3" max="3" width="26.21875" style="3" customWidth="1"/>
    <col min="4" max="4" width="16.33203125" style="3" customWidth="1"/>
    <col min="5" max="5" width="16.88671875" style="3" customWidth="1"/>
    <col min="6" max="6" width="18" style="3" customWidth="1"/>
    <col min="7" max="7" width="18" style="3" hidden="1" customWidth="1"/>
    <col min="8" max="8" width="17.33203125" style="3" hidden="1" customWidth="1"/>
    <col min="9" max="9" width="16.5546875" style="3" hidden="1" customWidth="1"/>
    <col min="10" max="10" width="16.109375" style="3" hidden="1" customWidth="1"/>
    <col min="11" max="11" width="15.77734375" style="3" hidden="1" customWidth="1"/>
    <col min="12" max="12" width="14.77734375" style="3" hidden="1" customWidth="1"/>
    <col min="13" max="13" width="16.33203125" style="16" hidden="1" customWidth="1"/>
    <col min="14" max="14" width="16.5546875" style="3" hidden="1" customWidth="1"/>
    <col min="15" max="15" width="16.33203125" style="3" hidden="1" customWidth="1"/>
    <col min="16" max="16" width="17.6640625" style="39" customWidth="1"/>
    <col min="17" max="17" width="18.109375" style="39" customWidth="1"/>
    <col min="18" max="18" width="18" style="39" customWidth="1"/>
    <col min="19" max="19" width="18" style="2" customWidth="1"/>
    <col min="20" max="21" width="18" style="3" customWidth="1"/>
    <col min="22" max="22" width="18" style="2" customWidth="1"/>
    <col min="23" max="27" width="18" style="3" customWidth="1"/>
    <col min="28" max="29" width="18" style="2" customWidth="1"/>
    <col min="30" max="34" width="18" style="3" customWidth="1"/>
    <col min="35" max="16384" width="8.88671875" style="3"/>
  </cols>
  <sheetData>
    <row r="1" spans="1:33" ht="17.399999999999999" customHeight="1" x14ac:dyDescent="0.3">
      <c r="B1" s="56" t="s">
        <v>76</v>
      </c>
      <c r="C1" s="17"/>
      <c r="D1" s="17"/>
      <c r="E1" s="17"/>
      <c r="F1" s="17"/>
      <c r="G1" s="17"/>
      <c r="H1" s="17"/>
      <c r="I1" s="17"/>
      <c r="J1" s="17"/>
    </row>
    <row r="2" spans="1:33" ht="19.2" customHeight="1" thickBot="1" x14ac:dyDescent="0.35">
      <c r="B2" s="57"/>
      <c r="C2" s="21"/>
      <c r="D2" s="21"/>
      <c r="E2" s="21"/>
      <c r="F2" s="21"/>
      <c r="G2" s="21"/>
      <c r="H2" s="21"/>
      <c r="I2" s="21"/>
      <c r="J2" s="21"/>
    </row>
    <row r="3" spans="1:33" ht="14.4" customHeight="1" x14ac:dyDescent="0.3">
      <c r="A3" s="1"/>
      <c r="B3" s="68" t="s">
        <v>0</v>
      </c>
      <c r="C3" s="75" t="s">
        <v>60</v>
      </c>
      <c r="D3" s="84" t="s">
        <v>65</v>
      </c>
      <c r="E3" s="85"/>
      <c r="F3" s="86"/>
      <c r="G3" s="84" t="s">
        <v>66</v>
      </c>
      <c r="H3" s="85"/>
      <c r="I3" s="86"/>
      <c r="J3" s="64" t="s">
        <v>67</v>
      </c>
      <c r="K3" s="65"/>
      <c r="L3" s="66"/>
      <c r="M3" s="58" t="s">
        <v>68</v>
      </c>
      <c r="N3" s="59"/>
      <c r="O3" s="60"/>
      <c r="P3" s="80" t="s">
        <v>69</v>
      </c>
      <c r="Q3" s="81"/>
      <c r="R3" s="82"/>
      <c r="S3" s="72" t="s">
        <v>70</v>
      </c>
      <c r="T3" s="73"/>
      <c r="U3" s="74"/>
      <c r="V3" s="72" t="s">
        <v>71</v>
      </c>
      <c r="W3" s="73"/>
      <c r="X3" s="74"/>
      <c r="Y3" s="87" t="s">
        <v>72</v>
      </c>
      <c r="Z3" s="88"/>
      <c r="AA3" s="89"/>
      <c r="AB3" s="90" t="s">
        <v>73</v>
      </c>
      <c r="AC3" s="91"/>
      <c r="AD3" s="92"/>
      <c r="AE3" s="90" t="s">
        <v>74</v>
      </c>
      <c r="AF3" s="91"/>
      <c r="AG3" s="92"/>
    </row>
    <row r="4" spans="1:33" ht="14.4" customHeight="1" x14ac:dyDescent="0.3">
      <c r="A4" s="67" t="s">
        <v>57</v>
      </c>
      <c r="B4" s="69"/>
      <c r="C4" s="76"/>
      <c r="D4" s="63" t="s">
        <v>62</v>
      </c>
      <c r="E4" s="61" t="s">
        <v>63</v>
      </c>
      <c r="F4" s="71" t="s">
        <v>64</v>
      </c>
      <c r="G4" s="63" t="s">
        <v>62</v>
      </c>
      <c r="H4" s="61" t="s">
        <v>63</v>
      </c>
      <c r="I4" s="71" t="s">
        <v>64</v>
      </c>
      <c r="J4" s="63" t="s">
        <v>62</v>
      </c>
      <c r="K4" s="61" t="s">
        <v>63</v>
      </c>
      <c r="L4" s="71" t="s">
        <v>64</v>
      </c>
      <c r="M4" s="63" t="s">
        <v>62</v>
      </c>
      <c r="N4" s="61" t="s">
        <v>63</v>
      </c>
      <c r="O4" s="62" t="s">
        <v>64</v>
      </c>
      <c r="P4" s="78" t="s">
        <v>62</v>
      </c>
      <c r="Q4" s="83" t="s">
        <v>63</v>
      </c>
      <c r="R4" s="79" t="s">
        <v>64</v>
      </c>
      <c r="S4" s="63" t="s">
        <v>62</v>
      </c>
      <c r="T4" s="61" t="s">
        <v>63</v>
      </c>
      <c r="U4" s="71" t="s">
        <v>64</v>
      </c>
      <c r="V4" s="63" t="s">
        <v>62</v>
      </c>
      <c r="W4" s="61" t="s">
        <v>63</v>
      </c>
      <c r="X4" s="71" t="s">
        <v>64</v>
      </c>
      <c r="Y4" s="63" t="s">
        <v>62</v>
      </c>
      <c r="Z4" s="61" t="s">
        <v>63</v>
      </c>
      <c r="AA4" s="71" t="s">
        <v>64</v>
      </c>
      <c r="AB4" s="63" t="s">
        <v>62</v>
      </c>
      <c r="AC4" s="61" t="s">
        <v>63</v>
      </c>
      <c r="AD4" s="62" t="s">
        <v>64</v>
      </c>
      <c r="AE4" s="63" t="s">
        <v>62</v>
      </c>
      <c r="AF4" s="61" t="s">
        <v>63</v>
      </c>
      <c r="AG4" s="71" t="s">
        <v>64</v>
      </c>
    </row>
    <row r="5" spans="1:33" ht="17.399999999999999" customHeight="1" x14ac:dyDescent="0.3">
      <c r="A5" s="67"/>
      <c r="B5" s="70"/>
      <c r="C5" s="77"/>
      <c r="D5" s="63"/>
      <c r="E5" s="61"/>
      <c r="F5" s="71"/>
      <c r="G5" s="63"/>
      <c r="H5" s="61"/>
      <c r="I5" s="71"/>
      <c r="J5" s="63"/>
      <c r="K5" s="61"/>
      <c r="L5" s="71"/>
      <c r="M5" s="63"/>
      <c r="N5" s="61"/>
      <c r="O5" s="62"/>
      <c r="P5" s="78"/>
      <c r="Q5" s="83"/>
      <c r="R5" s="79"/>
      <c r="S5" s="63"/>
      <c r="T5" s="61"/>
      <c r="U5" s="71"/>
      <c r="V5" s="63"/>
      <c r="W5" s="61"/>
      <c r="X5" s="71"/>
      <c r="Y5" s="63"/>
      <c r="Z5" s="61"/>
      <c r="AA5" s="71"/>
      <c r="AB5" s="63"/>
      <c r="AC5" s="61"/>
      <c r="AD5" s="62"/>
      <c r="AE5" s="63"/>
      <c r="AF5" s="61"/>
      <c r="AG5" s="71"/>
    </row>
    <row r="6" spans="1:33" ht="15.6" customHeight="1" x14ac:dyDescent="0.3">
      <c r="A6" s="18" t="s">
        <v>1</v>
      </c>
      <c r="B6" s="52" t="s">
        <v>2</v>
      </c>
      <c r="C6" s="48" t="s">
        <v>1</v>
      </c>
      <c r="D6" s="6">
        <f>D7+D9+D11+D16+D18+D26+D28+D30+D34+D35</f>
        <v>272030</v>
      </c>
      <c r="E6" s="4">
        <f t="shared" ref="E6:G6" si="0">E7+E9+E11+E16+E18+E26+E28+E30+E34+E35</f>
        <v>274226</v>
      </c>
      <c r="F6" s="37">
        <f t="shared" si="0"/>
        <v>271441</v>
      </c>
      <c r="G6" s="6">
        <f t="shared" si="0"/>
        <v>272030</v>
      </c>
      <c r="H6" s="4">
        <f t="shared" ref="H6" si="1">H7+H9+H11+H16+H18+H26+H28+H30+H34+H35</f>
        <v>274226</v>
      </c>
      <c r="I6" s="37">
        <f t="shared" ref="I6" si="2">I7+I9+I11+I16+I18+I26+I28+I30+I34+I35</f>
        <v>271441</v>
      </c>
      <c r="J6" s="6">
        <f t="shared" ref="J6" si="3">J7+J9+J11+J16+J18+J26+J28+J30+J34+J35</f>
        <v>272030</v>
      </c>
      <c r="K6" s="4">
        <f t="shared" ref="K6" si="4">K7+K9+K11+K16+K18+K26+K28+K30+K34+K35</f>
        <v>274226</v>
      </c>
      <c r="L6" s="37">
        <f t="shared" ref="L6" si="5">L7+L9+L11+L16+L18+L26+L28+L30+L34+L35</f>
        <v>271441</v>
      </c>
      <c r="M6" s="6">
        <f t="shared" ref="M6" si="6">M7+M9+M11+M16+M18+M26+M28+M30+M34+M35</f>
        <v>272030</v>
      </c>
      <c r="N6" s="4">
        <f t="shared" ref="N6" si="7">N7+N9+N11+N16+N18+N26+N28+N30+N34+N35</f>
        <v>274226</v>
      </c>
      <c r="O6" s="37">
        <f t="shared" ref="O6" si="8">O7+O9+O11+O16+O18+O26+O28+O30+O34+O35</f>
        <v>271441</v>
      </c>
      <c r="P6" s="24">
        <f t="shared" ref="P6:Q6" si="9">P7+P9+P11+P16+P18+P26+P28+P30+P34+P35</f>
        <v>272165.75199999998</v>
      </c>
      <c r="Q6" s="24">
        <f t="shared" si="9"/>
        <v>274226</v>
      </c>
      <c r="R6" s="41">
        <f t="shared" ref="R6:U6" si="10">R7+R9+R11+R16+R18+R26+R28+R30+R34+R35</f>
        <v>271441</v>
      </c>
      <c r="S6" s="6">
        <f t="shared" ref="S6" si="11">S7+S9+S11+S16+S18+S26+S28+S30+S34+S35</f>
        <v>272171.55199999997</v>
      </c>
      <c r="T6" s="4">
        <f t="shared" ref="T6" si="12">T7+T9+T11+T16+T18+T26+T28+T30+T34+T35</f>
        <v>274226</v>
      </c>
      <c r="U6" s="37">
        <f t="shared" ref="U6" si="13">U7+U9+U11+U16+U18+U26+U28+U30+U34+U35</f>
        <v>271441</v>
      </c>
      <c r="V6" s="6">
        <f t="shared" ref="V6" si="14">V7+V9+V11+V16+V18+V26+V28+V30+V34+V35</f>
        <v>272931.44199999998</v>
      </c>
      <c r="W6" s="4">
        <f t="shared" ref="W6" si="15">W7+W9+W11+W16+W18+W26+W28+W30+W34+W35</f>
        <v>274226</v>
      </c>
      <c r="X6" s="37">
        <f t="shared" ref="X6" si="16">X7+X9+X11+X16+X18+X26+X28+X30+X34+X35</f>
        <v>271441</v>
      </c>
      <c r="Y6" s="6">
        <f t="shared" ref="Y6" si="17">Y7+Y9+Y11+Y16+Y18+Y26+Y28+Y30+Y34+Y35</f>
        <v>275436.17499999999</v>
      </c>
      <c r="Z6" s="4">
        <f t="shared" ref="Z6" si="18">Z7+Z9+Z11+Z16+Z18+Z26+Z28+Z30+Z34+Z35</f>
        <v>274226</v>
      </c>
      <c r="AA6" s="37">
        <f t="shared" ref="AA6" si="19">AA7+AA9+AA11+AA16+AA18+AA26+AA28+AA30+AA34+AA35</f>
        <v>271441</v>
      </c>
      <c r="AB6" s="6">
        <f t="shared" ref="AB6" si="20">AB7+AB9+AB11+AB16+AB18+AB26+AB28+AB30+AB34+AB35</f>
        <v>281731.92149999994</v>
      </c>
      <c r="AC6" s="4">
        <f t="shared" ref="AC6" si="21">AC7+AC9+AC11+AC16+AC18+AC26+AC28+AC30+AC34+AC35</f>
        <v>274226</v>
      </c>
      <c r="AD6" s="37">
        <f t="shared" ref="AD6" si="22">AD7+AD9+AD11+AD16+AD18+AD26+AD28+AD30+AD34+AD35</f>
        <v>271441</v>
      </c>
      <c r="AE6" s="6">
        <f t="shared" ref="AE6" si="23">AE7+AE9+AE11+AE16+AE18+AE26+AE28+AE30+AE34+AE35</f>
        <v>284981.52149999997</v>
      </c>
      <c r="AF6" s="4">
        <f t="shared" ref="AF6" si="24">AF7+AF9+AF11+AF16+AF18+AF26+AF28+AF30+AF34+AF35</f>
        <v>274226</v>
      </c>
      <c r="AG6" s="37">
        <f t="shared" ref="AG6" si="25">AG7+AG9+AG11+AG16+AG18+AG26+AG28+AG30+AG34+AG35</f>
        <v>271441</v>
      </c>
    </row>
    <row r="7" spans="1:33" ht="16.8" customHeight="1" x14ac:dyDescent="0.3">
      <c r="A7" s="18" t="s">
        <v>3</v>
      </c>
      <c r="B7" s="53" t="s">
        <v>4</v>
      </c>
      <c r="C7" s="48" t="s">
        <v>3</v>
      </c>
      <c r="D7" s="6">
        <f>SUM(D8)</f>
        <v>214385</v>
      </c>
      <c r="E7" s="4">
        <f t="shared" ref="E7:G7" si="26">SUM(E8)</f>
        <v>215832</v>
      </c>
      <c r="F7" s="37">
        <f t="shared" si="26"/>
        <v>212259</v>
      </c>
      <c r="G7" s="6">
        <f t="shared" si="26"/>
        <v>214385</v>
      </c>
      <c r="H7" s="4">
        <f t="shared" ref="H7" si="27">SUM(H8)</f>
        <v>215832</v>
      </c>
      <c r="I7" s="37">
        <f t="shared" ref="I7" si="28">SUM(I8)</f>
        <v>212259</v>
      </c>
      <c r="J7" s="6">
        <f t="shared" ref="J7" si="29">SUM(J8)</f>
        <v>214385</v>
      </c>
      <c r="K7" s="4">
        <f t="shared" ref="K7" si="30">SUM(K8)</f>
        <v>215832</v>
      </c>
      <c r="L7" s="37">
        <f t="shared" ref="L7" si="31">SUM(L8)</f>
        <v>212259</v>
      </c>
      <c r="M7" s="7">
        <f>SUM(M8)</f>
        <v>214385</v>
      </c>
      <c r="N7" s="4">
        <f t="shared" ref="N7:X7" si="32">SUM(N8)</f>
        <v>215832</v>
      </c>
      <c r="O7" s="37">
        <f t="shared" si="32"/>
        <v>212259</v>
      </c>
      <c r="P7" s="40">
        <f>SUM(P8)</f>
        <v>214385</v>
      </c>
      <c r="Q7" s="42">
        <f t="shared" si="32"/>
        <v>215832</v>
      </c>
      <c r="R7" s="43">
        <f t="shared" si="32"/>
        <v>212259</v>
      </c>
      <c r="S7" s="6">
        <f>SUM(S8)</f>
        <v>214385</v>
      </c>
      <c r="T7" s="4">
        <f t="shared" si="32"/>
        <v>215832</v>
      </c>
      <c r="U7" s="5">
        <f t="shared" si="32"/>
        <v>212259</v>
      </c>
      <c r="V7" s="6">
        <f>SUM(V8)</f>
        <v>214385</v>
      </c>
      <c r="W7" s="4">
        <f t="shared" si="32"/>
        <v>215832</v>
      </c>
      <c r="X7" s="5">
        <f t="shared" si="32"/>
        <v>212259</v>
      </c>
      <c r="Y7" s="6">
        <f>SUM(Y8)</f>
        <v>214385</v>
      </c>
      <c r="Z7" s="4">
        <f t="shared" ref="Z7:AG7" si="33">SUM(Z8)</f>
        <v>215832</v>
      </c>
      <c r="AA7" s="5">
        <f t="shared" si="33"/>
        <v>212259</v>
      </c>
      <c r="AB7" s="23">
        <f>SUM(AB8)</f>
        <v>214385</v>
      </c>
      <c r="AC7" s="4">
        <f t="shared" si="33"/>
        <v>215832</v>
      </c>
      <c r="AD7" s="5">
        <f t="shared" si="33"/>
        <v>212259</v>
      </c>
      <c r="AE7" s="23">
        <f>SUM(AE8)</f>
        <v>214385</v>
      </c>
      <c r="AF7" s="4">
        <f t="shared" si="33"/>
        <v>215832</v>
      </c>
      <c r="AG7" s="5">
        <f t="shared" si="33"/>
        <v>212259</v>
      </c>
    </row>
    <row r="8" spans="1:33" ht="16.2" customHeight="1" x14ac:dyDescent="0.3">
      <c r="A8" s="19" t="s">
        <v>5</v>
      </c>
      <c r="B8" s="53" t="s">
        <v>6</v>
      </c>
      <c r="C8" s="49" t="s">
        <v>5</v>
      </c>
      <c r="D8" s="29">
        <v>214385</v>
      </c>
      <c r="E8" s="26">
        <v>215832</v>
      </c>
      <c r="F8" s="30">
        <v>212259</v>
      </c>
      <c r="G8" s="29">
        <v>214385</v>
      </c>
      <c r="H8" s="26">
        <v>215832</v>
      </c>
      <c r="I8" s="38">
        <v>212259</v>
      </c>
      <c r="J8" s="29">
        <v>214385</v>
      </c>
      <c r="K8" s="26">
        <v>215832</v>
      </c>
      <c r="L8" s="38">
        <v>212259</v>
      </c>
      <c r="M8" s="29">
        <v>214385</v>
      </c>
      <c r="N8" s="26">
        <v>215832</v>
      </c>
      <c r="O8" s="38">
        <v>212259</v>
      </c>
      <c r="P8" s="39">
        <v>214385</v>
      </c>
      <c r="Q8" s="26">
        <v>215832</v>
      </c>
      <c r="R8" s="38">
        <v>212259</v>
      </c>
      <c r="S8" s="26">
        <v>214385</v>
      </c>
      <c r="T8" s="26">
        <v>215832</v>
      </c>
      <c r="U8" s="38">
        <v>212259</v>
      </c>
      <c r="V8" s="97">
        <v>214385</v>
      </c>
      <c r="W8" s="26">
        <v>215832</v>
      </c>
      <c r="X8" s="38">
        <v>212259</v>
      </c>
      <c r="Y8" s="29">
        <v>214385</v>
      </c>
      <c r="Z8" s="26">
        <v>215832</v>
      </c>
      <c r="AA8" s="38">
        <v>212259</v>
      </c>
      <c r="AB8" s="29">
        <v>214385</v>
      </c>
      <c r="AC8" s="26">
        <v>215832</v>
      </c>
      <c r="AD8" s="38">
        <v>212259</v>
      </c>
      <c r="AE8" s="29">
        <v>214385</v>
      </c>
      <c r="AF8" s="26">
        <v>215832</v>
      </c>
      <c r="AG8" s="38">
        <v>212259</v>
      </c>
    </row>
    <row r="9" spans="1:33" ht="31.8" customHeight="1" x14ac:dyDescent="0.3">
      <c r="A9" s="18" t="s">
        <v>7</v>
      </c>
      <c r="B9" s="52" t="s">
        <v>8</v>
      </c>
      <c r="C9" s="48" t="s">
        <v>7</v>
      </c>
      <c r="D9" s="6">
        <f>SUM(D10)</f>
        <v>14000</v>
      </c>
      <c r="E9" s="4">
        <f t="shared" ref="E9:F9" si="34">SUM(E10)</f>
        <v>16800</v>
      </c>
      <c r="F9" s="5">
        <f t="shared" si="34"/>
        <v>16800</v>
      </c>
      <c r="G9" s="6">
        <f>SUM(G10)</f>
        <v>14000</v>
      </c>
      <c r="H9" s="4">
        <f t="shared" ref="H9:X9" si="35">SUM(H10)</f>
        <v>16800</v>
      </c>
      <c r="I9" s="37">
        <f t="shared" si="35"/>
        <v>16800</v>
      </c>
      <c r="J9" s="6">
        <f>SUM(J10)</f>
        <v>14000</v>
      </c>
      <c r="K9" s="4">
        <f t="shared" si="35"/>
        <v>16800</v>
      </c>
      <c r="L9" s="37">
        <f t="shared" si="35"/>
        <v>16800</v>
      </c>
      <c r="M9" s="7">
        <f>SUM(M10)</f>
        <v>14000</v>
      </c>
      <c r="N9" s="4">
        <f t="shared" si="35"/>
        <v>16800</v>
      </c>
      <c r="O9" s="5">
        <f t="shared" si="35"/>
        <v>16800</v>
      </c>
      <c r="P9" s="40">
        <f>SUM(P10)</f>
        <v>14000</v>
      </c>
      <c r="Q9" s="24">
        <f t="shared" si="35"/>
        <v>16800</v>
      </c>
      <c r="R9" s="43">
        <f t="shared" si="35"/>
        <v>16800</v>
      </c>
      <c r="S9" s="6">
        <f>SUM(S10)</f>
        <v>14000</v>
      </c>
      <c r="T9" s="4">
        <f t="shared" si="35"/>
        <v>16800</v>
      </c>
      <c r="U9" s="5">
        <f t="shared" si="35"/>
        <v>16800</v>
      </c>
      <c r="V9" s="6">
        <f>SUM(V10)</f>
        <v>14000</v>
      </c>
      <c r="W9" s="4">
        <f t="shared" si="35"/>
        <v>16800</v>
      </c>
      <c r="X9" s="5">
        <f t="shared" si="35"/>
        <v>16800</v>
      </c>
      <c r="Y9" s="6">
        <f>SUM(Y10)</f>
        <v>14000</v>
      </c>
      <c r="Z9" s="4">
        <f t="shared" ref="Z9:AG9" si="36">SUM(Z10)</f>
        <v>16800</v>
      </c>
      <c r="AA9" s="5">
        <f t="shared" si="36"/>
        <v>16800</v>
      </c>
      <c r="AB9" s="23">
        <f>SUM(AB10)</f>
        <v>14000</v>
      </c>
      <c r="AC9" s="4">
        <f t="shared" si="36"/>
        <v>16800</v>
      </c>
      <c r="AD9" s="5">
        <f t="shared" si="36"/>
        <v>16800</v>
      </c>
      <c r="AE9" s="23">
        <f>SUM(AE10)</f>
        <v>14000</v>
      </c>
      <c r="AF9" s="4">
        <f t="shared" si="36"/>
        <v>16800</v>
      </c>
      <c r="AG9" s="5">
        <f t="shared" si="36"/>
        <v>16800</v>
      </c>
    </row>
    <row r="10" spans="1:33" ht="15.6" customHeight="1" x14ac:dyDescent="0.3">
      <c r="A10" s="19" t="s">
        <v>9</v>
      </c>
      <c r="B10" s="53" t="s">
        <v>10</v>
      </c>
      <c r="C10" s="49" t="s">
        <v>9</v>
      </c>
      <c r="D10" s="29">
        <v>14000</v>
      </c>
      <c r="E10" s="26">
        <v>16800</v>
      </c>
      <c r="F10" s="30">
        <v>16800</v>
      </c>
      <c r="G10" s="29">
        <v>14000</v>
      </c>
      <c r="H10" s="26">
        <v>16800</v>
      </c>
      <c r="I10" s="38">
        <v>16800</v>
      </c>
      <c r="J10" s="29">
        <v>14000</v>
      </c>
      <c r="K10" s="26">
        <v>16800</v>
      </c>
      <c r="L10" s="38">
        <v>16800</v>
      </c>
      <c r="M10" s="29">
        <v>14000</v>
      </c>
      <c r="N10" s="26">
        <v>16800</v>
      </c>
      <c r="O10" s="38">
        <v>16800</v>
      </c>
      <c r="P10" s="39">
        <v>14000</v>
      </c>
      <c r="Q10" s="26">
        <v>16800</v>
      </c>
      <c r="R10" s="38">
        <v>16800</v>
      </c>
      <c r="S10" s="26">
        <v>14000</v>
      </c>
      <c r="T10" s="26">
        <v>16800</v>
      </c>
      <c r="U10" s="38">
        <v>16800</v>
      </c>
      <c r="V10" s="97">
        <v>14000</v>
      </c>
      <c r="W10" s="26">
        <v>16800</v>
      </c>
      <c r="X10" s="38">
        <v>16800</v>
      </c>
      <c r="Y10" s="29">
        <v>14000</v>
      </c>
      <c r="Z10" s="26">
        <v>16800</v>
      </c>
      <c r="AA10" s="38">
        <v>16800</v>
      </c>
      <c r="AB10" s="29">
        <v>14000</v>
      </c>
      <c r="AC10" s="26">
        <v>16800</v>
      </c>
      <c r="AD10" s="38">
        <v>16800</v>
      </c>
      <c r="AE10" s="29">
        <v>14000</v>
      </c>
      <c r="AF10" s="26">
        <v>16800</v>
      </c>
      <c r="AG10" s="38">
        <v>16800</v>
      </c>
    </row>
    <row r="11" spans="1:33" ht="16.2" customHeight="1" x14ac:dyDescent="0.3">
      <c r="A11" s="18" t="s">
        <v>11</v>
      </c>
      <c r="B11" s="52" t="s">
        <v>12</v>
      </c>
      <c r="C11" s="48" t="s">
        <v>11</v>
      </c>
      <c r="D11" s="6">
        <f>SUM(D12:D15)</f>
        <v>23069</v>
      </c>
      <c r="E11" s="4">
        <f t="shared" ref="E11:I11" si="37">SUM(E12:E15)</f>
        <v>23793</v>
      </c>
      <c r="F11" s="37">
        <f t="shared" si="37"/>
        <v>24570</v>
      </c>
      <c r="G11" s="6">
        <f t="shared" si="37"/>
        <v>23069</v>
      </c>
      <c r="H11" s="4">
        <f t="shared" si="37"/>
        <v>23793</v>
      </c>
      <c r="I11" s="37">
        <f t="shared" si="37"/>
        <v>24570</v>
      </c>
      <c r="J11" s="4">
        <f t="shared" ref="J11:L11" si="38">SUM(J12:J15)</f>
        <v>23069</v>
      </c>
      <c r="K11" s="4">
        <f t="shared" si="38"/>
        <v>23793</v>
      </c>
      <c r="L11" s="37">
        <f t="shared" si="38"/>
        <v>24570</v>
      </c>
      <c r="M11" s="4">
        <f t="shared" ref="M11:O11" si="39">SUM(M12:M15)</f>
        <v>23069</v>
      </c>
      <c r="N11" s="4">
        <f t="shared" si="39"/>
        <v>23793</v>
      </c>
      <c r="O11" s="5">
        <f t="shared" si="39"/>
        <v>24570</v>
      </c>
      <c r="P11" s="24">
        <f t="shared" ref="P11:R11" si="40">SUM(P12:P15)</f>
        <v>23194</v>
      </c>
      <c r="Q11" s="24">
        <f t="shared" si="40"/>
        <v>23793</v>
      </c>
      <c r="R11" s="43">
        <f t="shared" si="40"/>
        <v>24570</v>
      </c>
      <c r="S11" s="6">
        <f>SUM(S12:S15)</f>
        <v>23194</v>
      </c>
      <c r="T11" s="6">
        <f t="shared" ref="T11:U11" si="41">SUM(T12:T15)</f>
        <v>23793</v>
      </c>
      <c r="U11" s="6">
        <f t="shared" si="41"/>
        <v>24570</v>
      </c>
      <c r="V11" s="6">
        <f>SUM(V12:V15)</f>
        <v>23953.89</v>
      </c>
      <c r="W11" s="4">
        <f t="shared" ref="W11:X11" si="42">SUM(W12:W15)</f>
        <v>23793</v>
      </c>
      <c r="X11" s="5">
        <f t="shared" si="42"/>
        <v>24570</v>
      </c>
      <c r="Y11" s="6">
        <f>SUM(Y12:Y15)</f>
        <v>27127.89</v>
      </c>
      <c r="Z11" s="4">
        <f t="shared" ref="Z11:AA11" si="43">SUM(Z12:Z15)</f>
        <v>23793</v>
      </c>
      <c r="AA11" s="5">
        <f t="shared" si="43"/>
        <v>24570</v>
      </c>
      <c r="AB11" s="23">
        <f>SUM(AB12:AB15)</f>
        <v>33363</v>
      </c>
      <c r="AC11" s="4">
        <f t="shared" ref="AC11:AD11" si="44">SUM(AC12:AC15)</f>
        <v>23793</v>
      </c>
      <c r="AD11" s="5">
        <f t="shared" si="44"/>
        <v>24570</v>
      </c>
      <c r="AE11" s="23">
        <f>SUM(AE12:AE15)</f>
        <v>34663</v>
      </c>
      <c r="AF11" s="4">
        <f t="shared" ref="AF11:AG11" si="45">SUM(AF12:AF15)</f>
        <v>23793</v>
      </c>
      <c r="AG11" s="5">
        <f t="shared" si="45"/>
        <v>24570</v>
      </c>
    </row>
    <row r="12" spans="1:33" ht="16.2" customHeight="1" x14ac:dyDescent="0.3">
      <c r="A12" s="19" t="s">
        <v>59</v>
      </c>
      <c r="B12" s="53" t="s">
        <v>58</v>
      </c>
      <c r="C12" s="49" t="s">
        <v>61</v>
      </c>
      <c r="D12" s="31">
        <v>17676</v>
      </c>
      <c r="E12" s="25">
        <v>18219</v>
      </c>
      <c r="F12" s="30">
        <v>18809</v>
      </c>
      <c r="G12" s="31">
        <v>17676</v>
      </c>
      <c r="H12" s="25">
        <v>18219</v>
      </c>
      <c r="I12" s="38">
        <v>18809</v>
      </c>
      <c r="J12" s="31">
        <v>17676</v>
      </c>
      <c r="K12" s="25">
        <v>18219</v>
      </c>
      <c r="L12" s="38">
        <v>18809</v>
      </c>
      <c r="M12" s="31">
        <v>17676</v>
      </c>
      <c r="N12" s="25">
        <v>18219</v>
      </c>
      <c r="O12" s="38">
        <v>18809</v>
      </c>
      <c r="P12" s="39">
        <v>17676</v>
      </c>
      <c r="Q12" s="25">
        <v>18219</v>
      </c>
      <c r="R12" s="38">
        <v>18809</v>
      </c>
      <c r="S12" s="25">
        <v>17676</v>
      </c>
      <c r="T12" s="25">
        <v>18219</v>
      </c>
      <c r="U12" s="38">
        <v>18809</v>
      </c>
      <c r="V12" s="96">
        <f>17676+759.89</f>
        <v>18435.89</v>
      </c>
      <c r="W12" s="25">
        <v>18219</v>
      </c>
      <c r="X12" s="38">
        <v>18809</v>
      </c>
      <c r="Y12" s="31">
        <f>17676+759.89+3174</f>
        <v>21609.89</v>
      </c>
      <c r="Z12" s="25">
        <v>18219</v>
      </c>
      <c r="AA12" s="38">
        <v>18809</v>
      </c>
      <c r="AB12" s="31">
        <f>17676+759.89+3174+6960.11</f>
        <v>28570</v>
      </c>
      <c r="AC12" s="25">
        <v>18219</v>
      </c>
      <c r="AD12" s="38">
        <v>18809</v>
      </c>
      <c r="AE12" s="31">
        <f>17676+759.89+3174+6960.11+800</f>
        <v>29370</v>
      </c>
      <c r="AF12" s="25">
        <v>18219</v>
      </c>
      <c r="AG12" s="38">
        <v>18809</v>
      </c>
    </row>
    <row r="13" spans="1:33" ht="16.2" customHeight="1" x14ac:dyDescent="0.3">
      <c r="A13" s="19" t="s">
        <v>13</v>
      </c>
      <c r="B13" s="53" t="s">
        <v>14</v>
      </c>
      <c r="C13" s="49" t="s">
        <v>13</v>
      </c>
      <c r="D13" s="29">
        <v>0</v>
      </c>
      <c r="E13" s="26">
        <v>0</v>
      </c>
      <c r="F13" s="38">
        <v>0</v>
      </c>
      <c r="G13" s="29">
        <v>0</v>
      </c>
      <c r="H13" s="26">
        <v>0</v>
      </c>
      <c r="I13" s="38">
        <v>0</v>
      </c>
      <c r="J13" s="29">
        <v>0</v>
      </c>
      <c r="K13" s="26">
        <v>0</v>
      </c>
      <c r="L13" s="38">
        <v>0</v>
      </c>
      <c r="M13" s="29">
        <v>0</v>
      </c>
      <c r="N13" s="26">
        <v>0</v>
      </c>
      <c r="O13" s="38">
        <v>0</v>
      </c>
      <c r="P13" s="39">
        <v>125</v>
      </c>
      <c r="Q13" s="26">
        <v>0</v>
      </c>
      <c r="R13" s="38">
        <v>0</v>
      </c>
      <c r="S13" s="26">
        <v>125</v>
      </c>
      <c r="T13" s="26">
        <v>0</v>
      </c>
      <c r="U13" s="38">
        <v>0</v>
      </c>
      <c r="V13" s="97">
        <v>125</v>
      </c>
      <c r="W13" s="26">
        <v>0</v>
      </c>
      <c r="X13" s="38">
        <v>0</v>
      </c>
      <c r="Y13" s="29">
        <v>125</v>
      </c>
      <c r="Z13" s="26">
        <v>0</v>
      </c>
      <c r="AA13" s="38">
        <v>0</v>
      </c>
      <c r="AB13" s="29">
        <v>125</v>
      </c>
      <c r="AC13" s="26">
        <v>0</v>
      </c>
      <c r="AD13" s="38">
        <v>0</v>
      </c>
      <c r="AE13" s="29">
        <v>125</v>
      </c>
      <c r="AF13" s="26">
        <v>0</v>
      </c>
      <c r="AG13" s="38">
        <v>0</v>
      </c>
    </row>
    <row r="14" spans="1:33" ht="15.6" customHeight="1" x14ac:dyDescent="0.3">
      <c r="A14" s="19" t="s">
        <v>15</v>
      </c>
      <c r="B14" s="53" t="s">
        <v>16</v>
      </c>
      <c r="C14" s="49" t="s">
        <v>15</v>
      </c>
      <c r="D14" s="29">
        <v>1505</v>
      </c>
      <c r="E14" s="26">
        <v>1562</v>
      </c>
      <c r="F14" s="30">
        <v>1621</v>
      </c>
      <c r="G14" s="29">
        <v>1505</v>
      </c>
      <c r="H14" s="26">
        <v>1562</v>
      </c>
      <c r="I14" s="38">
        <v>1621</v>
      </c>
      <c r="J14" s="29">
        <v>1505</v>
      </c>
      <c r="K14" s="26">
        <v>1562</v>
      </c>
      <c r="L14" s="38">
        <v>1621</v>
      </c>
      <c r="M14" s="29">
        <v>1505</v>
      </c>
      <c r="N14" s="26">
        <v>1562</v>
      </c>
      <c r="O14" s="38">
        <v>1621</v>
      </c>
      <c r="P14" s="39">
        <v>1505</v>
      </c>
      <c r="Q14" s="26">
        <v>1562</v>
      </c>
      <c r="R14" s="38">
        <v>1621</v>
      </c>
      <c r="S14" s="26">
        <v>1505</v>
      </c>
      <c r="T14" s="26">
        <v>1562</v>
      </c>
      <c r="U14" s="38">
        <v>1621</v>
      </c>
      <c r="V14" s="97">
        <v>1505</v>
      </c>
      <c r="W14" s="26">
        <v>1562</v>
      </c>
      <c r="X14" s="38">
        <v>1621</v>
      </c>
      <c r="Y14" s="29">
        <v>1505</v>
      </c>
      <c r="Z14" s="26">
        <v>1562</v>
      </c>
      <c r="AA14" s="38">
        <v>1621</v>
      </c>
      <c r="AB14" s="29">
        <f>1505-725</f>
        <v>780</v>
      </c>
      <c r="AC14" s="26">
        <v>1562</v>
      </c>
      <c r="AD14" s="38">
        <v>1621</v>
      </c>
      <c r="AE14" s="29">
        <f>1505-725</f>
        <v>780</v>
      </c>
      <c r="AF14" s="26">
        <v>1562</v>
      </c>
      <c r="AG14" s="38">
        <v>1621</v>
      </c>
    </row>
    <row r="15" spans="1:33" ht="31.8" customHeight="1" x14ac:dyDescent="0.3">
      <c r="A15" s="19" t="s">
        <v>17</v>
      </c>
      <c r="B15" s="53" t="s">
        <v>18</v>
      </c>
      <c r="C15" s="49" t="s">
        <v>17</v>
      </c>
      <c r="D15" s="29">
        <v>3888</v>
      </c>
      <c r="E15" s="26">
        <v>4012</v>
      </c>
      <c r="F15" s="30">
        <v>4140</v>
      </c>
      <c r="G15" s="29">
        <v>3888</v>
      </c>
      <c r="H15" s="26">
        <v>4012</v>
      </c>
      <c r="I15" s="38">
        <v>4140</v>
      </c>
      <c r="J15" s="29">
        <v>3888</v>
      </c>
      <c r="K15" s="26">
        <v>4012</v>
      </c>
      <c r="L15" s="38">
        <v>4140</v>
      </c>
      <c r="M15" s="29">
        <v>3888</v>
      </c>
      <c r="N15" s="26">
        <v>4012</v>
      </c>
      <c r="O15" s="38">
        <v>4140</v>
      </c>
      <c r="P15" s="39">
        <v>3888</v>
      </c>
      <c r="Q15" s="26">
        <v>4012</v>
      </c>
      <c r="R15" s="38">
        <v>4140</v>
      </c>
      <c r="S15" s="26">
        <v>3888</v>
      </c>
      <c r="T15" s="26">
        <v>4012</v>
      </c>
      <c r="U15" s="38">
        <v>4140</v>
      </c>
      <c r="V15" s="97">
        <v>3888</v>
      </c>
      <c r="W15" s="26">
        <v>4012</v>
      </c>
      <c r="X15" s="38">
        <v>4140</v>
      </c>
      <c r="Y15" s="29">
        <v>3888</v>
      </c>
      <c r="Z15" s="26">
        <v>4012</v>
      </c>
      <c r="AA15" s="38">
        <v>4140</v>
      </c>
      <c r="AB15" s="29">
        <v>3888</v>
      </c>
      <c r="AC15" s="26">
        <v>4012</v>
      </c>
      <c r="AD15" s="38">
        <v>4140</v>
      </c>
      <c r="AE15" s="29">
        <f>3888+500</f>
        <v>4388</v>
      </c>
      <c r="AF15" s="26">
        <v>4012</v>
      </c>
      <c r="AG15" s="38">
        <v>4140</v>
      </c>
    </row>
    <row r="16" spans="1:33" ht="16.8" customHeight="1" x14ac:dyDescent="0.3">
      <c r="A16" s="18" t="s">
        <v>19</v>
      </c>
      <c r="B16" s="52" t="s">
        <v>20</v>
      </c>
      <c r="C16" s="48" t="s">
        <v>19</v>
      </c>
      <c r="D16" s="6">
        <f>SUM(D17:D17)</f>
        <v>2515</v>
      </c>
      <c r="E16" s="4">
        <f t="shared" ref="E16:F16" si="46">SUM(E17:E17)</f>
        <v>2485</v>
      </c>
      <c r="F16" s="5">
        <f t="shared" si="46"/>
        <v>2485</v>
      </c>
      <c r="G16" s="6">
        <f>SUM(G17:G17)</f>
        <v>2515</v>
      </c>
      <c r="H16" s="4">
        <f t="shared" ref="H16:X16" si="47">SUM(H17:H17)</f>
        <v>2485</v>
      </c>
      <c r="I16" s="37">
        <f t="shared" si="47"/>
        <v>2485</v>
      </c>
      <c r="J16" s="6">
        <f>SUM(J17:J17)</f>
        <v>2515</v>
      </c>
      <c r="K16" s="4">
        <f t="shared" si="47"/>
        <v>2485</v>
      </c>
      <c r="L16" s="37">
        <f t="shared" si="47"/>
        <v>2485</v>
      </c>
      <c r="M16" s="7">
        <f>SUM(M17:M17)</f>
        <v>2515</v>
      </c>
      <c r="N16" s="4">
        <f t="shared" si="47"/>
        <v>2485</v>
      </c>
      <c r="O16" s="5">
        <f t="shared" si="47"/>
        <v>2485</v>
      </c>
      <c r="P16" s="40">
        <f>SUM(P17:P17)</f>
        <v>2515</v>
      </c>
      <c r="Q16" s="24">
        <f t="shared" si="47"/>
        <v>2485</v>
      </c>
      <c r="R16" s="43">
        <f t="shared" si="47"/>
        <v>2485</v>
      </c>
      <c r="S16" s="6">
        <f>SUM(S17:S17)</f>
        <v>2515</v>
      </c>
      <c r="T16" s="4">
        <f t="shared" si="47"/>
        <v>2485</v>
      </c>
      <c r="U16" s="5">
        <f t="shared" si="47"/>
        <v>2485</v>
      </c>
      <c r="V16" s="6">
        <f>SUM(V17:V17)</f>
        <v>2515</v>
      </c>
      <c r="W16" s="4">
        <f t="shared" si="47"/>
        <v>2485</v>
      </c>
      <c r="X16" s="5">
        <f t="shared" si="47"/>
        <v>2485</v>
      </c>
      <c r="Y16" s="6">
        <f>SUM(Y17:Y17)</f>
        <v>2515</v>
      </c>
      <c r="Z16" s="4">
        <f t="shared" ref="Z16:AG16" si="48">SUM(Z17:Z17)</f>
        <v>2485</v>
      </c>
      <c r="AA16" s="5">
        <f t="shared" si="48"/>
        <v>2485</v>
      </c>
      <c r="AB16" s="23">
        <f>SUM(AB17:AB17)</f>
        <v>2700</v>
      </c>
      <c r="AC16" s="4">
        <f t="shared" si="48"/>
        <v>2485</v>
      </c>
      <c r="AD16" s="5">
        <f t="shared" si="48"/>
        <v>2485</v>
      </c>
      <c r="AE16" s="23">
        <f>SUM(AE17:AE17)</f>
        <v>3000</v>
      </c>
      <c r="AF16" s="4">
        <f t="shared" si="48"/>
        <v>2485</v>
      </c>
      <c r="AG16" s="5">
        <f t="shared" si="48"/>
        <v>2485</v>
      </c>
    </row>
    <row r="17" spans="1:33" ht="31.8" customHeight="1" x14ac:dyDescent="0.3">
      <c r="A17" s="19" t="s">
        <v>21</v>
      </c>
      <c r="B17" s="54" t="s">
        <v>22</v>
      </c>
      <c r="C17" s="49" t="s">
        <v>21</v>
      </c>
      <c r="D17" s="29">
        <v>2515</v>
      </c>
      <c r="E17" s="26">
        <v>2485</v>
      </c>
      <c r="F17" s="30">
        <v>2485</v>
      </c>
      <c r="G17" s="29">
        <v>2515</v>
      </c>
      <c r="H17" s="26">
        <v>2485</v>
      </c>
      <c r="I17" s="38">
        <v>2485</v>
      </c>
      <c r="J17" s="29">
        <v>2515</v>
      </c>
      <c r="K17" s="26">
        <v>2485</v>
      </c>
      <c r="L17" s="38">
        <v>2485</v>
      </c>
      <c r="M17" s="29">
        <v>2515</v>
      </c>
      <c r="N17" s="26">
        <v>2485</v>
      </c>
      <c r="O17" s="38">
        <v>2485</v>
      </c>
      <c r="P17" s="26">
        <v>2515</v>
      </c>
      <c r="Q17" s="26">
        <v>2485</v>
      </c>
      <c r="R17" s="38">
        <v>2485</v>
      </c>
      <c r="S17" s="26">
        <v>2515</v>
      </c>
      <c r="T17" s="26">
        <v>2485</v>
      </c>
      <c r="U17" s="38">
        <v>2485</v>
      </c>
      <c r="V17" s="97">
        <v>2515</v>
      </c>
      <c r="W17" s="26">
        <v>2485</v>
      </c>
      <c r="X17" s="38">
        <v>2485</v>
      </c>
      <c r="Y17" s="29">
        <v>2515</v>
      </c>
      <c r="Z17" s="26">
        <v>2485</v>
      </c>
      <c r="AA17" s="38">
        <v>2485</v>
      </c>
      <c r="AB17" s="29">
        <f>2515+185</f>
        <v>2700</v>
      </c>
      <c r="AC17" s="26">
        <v>2485</v>
      </c>
      <c r="AD17" s="38">
        <v>2485</v>
      </c>
      <c r="AE17" s="29">
        <f>2515+185+300</f>
        <v>3000</v>
      </c>
      <c r="AF17" s="26">
        <v>2485</v>
      </c>
      <c r="AG17" s="38">
        <v>2485</v>
      </c>
    </row>
    <row r="18" spans="1:33" ht="30" customHeight="1" x14ac:dyDescent="0.3">
      <c r="A18" s="18" t="s">
        <v>23</v>
      </c>
      <c r="B18" s="52" t="s">
        <v>24</v>
      </c>
      <c r="C18" s="48" t="s">
        <v>23</v>
      </c>
      <c r="D18" s="6">
        <f>SUM(D19:D24)</f>
        <v>10537</v>
      </c>
      <c r="E18" s="4">
        <f t="shared" ref="E18:G18" si="49">SUM(E19:E24)</f>
        <v>10676</v>
      </c>
      <c r="F18" s="37">
        <f t="shared" si="49"/>
        <v>10822</v>
      </c>
      <c r="G18" s="6">
        <f t="shared" si="49"/>
        <v>10537</v>
      </c>
      <c r="H18" s="4">
        <f t="shared" ref="H18" si="50">SUM(H19:H24)</f>
        <v>10676</v>
      </c>
      <c r="I18" s="37">
        <f t="shared" ref="I18" si="51">SUM(I19:I24)</f>
        <v>10822</v>
      </c>
      <c r="J18" s="6">
        <f t="shared" ref="J18" si="52">SUM(J19:J24)</f>
        <v>10537</v>
      </c>
      <c r="K18" s="4">
        <f t="shared" ref="K18" si="53">SUM(K19:K24)</f>
        <v>10676</v>
      </c>
      <c r="L18" s="37">
        <f t="shared" ref="L18" si="54">SUM(L19:L24)</f>
        <v>10822</v>
      </c>
      <c r="M18" s="7">
        <f t="shared" ref="M18:AG18" si="55">SUM(M19:M24)</f>
        <v>10537</v>
      </c>
      <c r="N18" s="4">
        <f t="shared" si="55"/>
        <v>10676</v>
      </c>
      <c r="O18" s="5">
        <f t="shared" si="55"/>
        <v>10822</v>
      </c>
      <c r="P18" s="24">
        <f t="shared" si="55"/>
        <v>10537</v>
      </c>
      <c r="Q18" s="24">
        <f t="shared" si="55"/>
        <v>10676</v>
      </c>
      <c r="R18" s="43">
        <f t="shared" si="55"/>
        <v>10822</v>
      </c>
      <c r="S18" s="6">
        <f>SUM(S19:S25)</f>
        <v>10542.8</v>
      </c>
      <c r="T18" s="6">
        <f t="shared" ref="T18:U18" si="56">SUM(T19:T25)</f>
        <v>10676</v>
      </c>
      <c r="U18" s="6">
        <f t="shared" si="56"/>
        <v>10822</v>
      </c>
      <c r="V18" s="6">
        <f>SUM(V19:V25)</f>
        <v>10542.8</v>
      </c>
      <c r="W18" s="4">
        <f t="shared" si="55"/>
        <v>10676</v>
      </c>
      <c r="X18" s="5">
        <f t="shared" si="55"/>
        <v>10822</v>
      </c>
      <c r="Y18" s="6">
        <f>SUM(Y19:Y25)</f>
        <v>10542.8</v>
      </c>
      <c r="Z18" s="4">
        <f t="shared" si="55"/>
        <v>10676</v>
      </c>
      <c r="AA18" s="5">
        <f t="shared" si="55"/>
        <v>10822</v>
      </c>
      <c r="AB18" s="22">
        <f>SUM(AB19:AB25)</f>
        <v>10543.298500000001</v>
      </c>
      <c r="AC18" s="4">
        <f t="shared" si="55"/>
        <v>10676</v>
      </c>
      <c r="AD18" s="5">
        <f t="shared" si="55"/>
        <v>10822</v>
      </c>
      <c r="AE18" s="22">
        <f>SUM(AE19:AE25)</f>
        <v>10543.298500000001</v>
      </c>
      <c r="AF18" s="4">
        <f t="shared" si="55"/>
        <v>10676</v>
      </c>
      <c r="AG18" s="5">
        <f t="shared" si="55"/>
        <v>10822</v>
      </c>
    </row>
    <row r="19" spans="1:33" ht="63.6" customHeight="1" x14ac:dyDescent="0.3">
      <c r="A19" s="19" t="s">
        <v>25</v>
      </c>
      <c r="B19" s="53" t="s">
        <v>26</v>
      </c>
      <c r="C19" s="49" t="s">
        <v>25</v>
      </c>
      <c r="D19" s="29">
        <f>282+1000</f>
        <v>1282</v>
      </c>
      <c r="E19" s="26">
        <v>1293</v>
      </c>
      <c r="F19" s="30">
        <v>1305</v>
      </c>
      <c r="G19" s="29">
        <f>282+1000</f>
        <v>1282</v>
      </c>
      <c r="H19" s="28">
        <v>1293</v>
      </c>
      <c r="I19" s="30">
        <v>1305</v>
      </c>
      <c r="J19" s="29">
        <f>282+1000</f>
        <v>1282</v>
      </c>
      <c r="K19" s="26">
        <v>1293</v>
      </c>
      <c r="L19" s="30">
        <v>1305</v>
      </c>
      <c r="M19" s="29">
        <f>282+1000</f>
        <v>1282</v>
      </c>
      <c r="N19" s="26">
        <v>1293</v>
      </c>
      <c r="O19" s="30">
        <v>1305</v>
      </c>
      <c r="P19" s="26">
        <f>282+1000</f>
        <v>1282</v>
      </c>
      <c r="Q19" s="26">
        <v>1293</v>
      </c>
      <c r="R19" s="30">
        <v>1305</v>
      </c>
      <c r="S19" s="26">
        <f>282+1000</f>
        <v>1282</v>
      </c>
      <c r="T19" s="26">
        <v>1293</v>
      </c>
      <c r="U19" s="30">
        <v>1305</v>
      </c>
      <c r="V19" s="97">
        <f>282+1000</f>
        <v>1282</v>
      </c>
      <c r="W19" s="26">
        <v>1293</v>
      </c>
      <c r="X19" s="30">
        <v>1305</v>
      </c>
      <c r="Y19" s="29">
        <f>282+1000</f>
        <v>1282</v>
      </c>
      <c r="Z19" s="26">
        <v>1293</v>
      </c>
      <c r="AA19" s="30">
        <v>1305</v>
      </c>
      <c r="AB19" s="29">
        <f>282+1000</f>
        <v>1282</v>
      </c>
      <c r="AC19" s="26">
        <v>1293</v>
      </c>
      <c r="AD19" s="30">
        <v>1305</v>
      </c>
      <c r="AE19" s="29">
        <f>282+1000</f>
        <v>1282</v>
      </c>
      <c r="AF19" s="26">
        <v>1293</v>
      </c>
      <c r="AG19" s="30">
        <v>1305</v>
      </c>
    </row>
    <row r="20" spans="1:33" ht="49.8" customHeight="1" x14ac:dyDescent="0.3">
      <c r="A20" s="19" t="s">
        <v>27</v>
      </c>
      <c r="B20" s="53" t="s">
        <v>28</v>
      </c>
      <c r="C20" s="49" t="s">
        <v>27</v>
      </c>
      <c r="D20" s="10">
        <v>0</v>
      </c>
      <c r="E20" s="8">
        <v>0</v>
      </c>
      <c r="F20" s="36">
        <v>0</v>
      </c>
      <c r="G20" s="10">
        <v>0</v>
      </c>
      <c r="H20" s="8">
        <v>0</v>
      </c>
      <c r="I20" s="36">
        <v>0</v>
      </c>
      <c r="J20" s="10">
        <v>0</v>
      </c>
      <c r="K20" s="8">
        <v>0</v>
      </c>
      <c r="L20" s="36">
        <v>0</v>
      </c>
      <c r="M20" s="10">
        <v>0</v>
      </c>
      <c r="N20" s="8">
        <v>0</v>
      </c>
      <c r="O20" s="36">
        <v>0</v>
      </c>
      <c r="P20" s="29">
        <v>0</v>
      </c>
      <c r="Q20" s="26">
        <v>0</v>
      </c>
      <c r="R20" s="38">
        <v>0</v>
      </c>
      <c r="S20" s="10">
        <v>0</v>
      </c>
      <c r="T20" s="26">
        <v>0</v>
      </c>
      <c r="U20" s="38">
        <v>0</v>
      </c>
      <c r="V20" s="97">
        <v>0</v>
      </c>
      <c r="W20" s="26">
        <v>0</v>
      </c>
      <c r="X20" s="38">
        <v>0</v>
      </c>
      <c r="Y20" s="29">
        <v>0</v>
      </c>
      <c r="Z20" s="26">
        <v>0</v>
      </c>
      <c r="AA20" s="38">
        <v>0</v>
      </c>
      <c r="AB20" s="29">
        <v>0</v>
      </c>
      <c r="AC20" s="26">
        <v>0</v>
      </c>
      <c r="AD20" s="38">
        <v>0</v>
      </c>
      <c r="AE20" s="29">
        <v>0</v>
      </c>
      <c r="AF20" s="26">
        <v>0</v>
      </c>
      <c r="AG20" s="38">
        <v>0</v>
      </c>
    </row>
    <row r="21" spans="1:33" ht="49.2" customHeight="1" x14ac:dyDescent="0.3">
      <c r="A21" s="19" t="s">
        <v>29</v>
      </c>
      <c r="B21" s="53" t="s">
        <v>30</v>
      </c>
      <c r="C21" s="49" t="s">
        <v>29</v>
      </c>
      <c r="D21" s="29">
        <f>1500+4500</f>
        <v>6000</v>
      </c>
      <c r="E21" s="26">
        <v>6000</v>
      </c>
      <c r="F21" s="30">
        <v>6000</v>
      </c>
      <c r="G21" s="29">
        <f>1500+4500</f>
        <v>6000</v>
      </c>
      <c r="H21" s="26">
        <v>6000</v>
      </c>
      <c r="I21" s="30">
        <v>6000</v>
      </c>
      <c r="J21" s="29">
        <f>1500+4500</f>
        <v>6000</v>
      </c>
      <c r="K21" s="26">
        <v>6000</v>
      </c>
      <c r="L21" s="30">
        <v>6000</v>
      </c>
      <c r="M21" s="29">
        <f>1500+4500</f>
        <v>6000</v>
      </c>
      <c r="N21" s="26">
        <v>6000</v>
      </c>
      <c r="O21" s="30">
        <v>6000</v>
      </c>
      <c r="P21" s="26">
        <f>1500+4500</f>
        <v>6000</v>
      </c>
      <c r="Q21" s="26">
        <v>6000</v>
      </c>
      <c r="R21" s="30">
        <v>6000</v>
      </c>
      <c r="S21" s="26">
        <f>1500+4500</f>
        <v>6000</v>
      </c>
      <c r="T21" s="26">
        <v>6000</v>
      </c>
      <c r="U21" s="30">
        <v>6000</v>
      </c>
      <c r="V21" s="97">
        <f>1500+4500</f>
        <v>6000</v>
      </c>
      <c r="W21" s="26">
        <v>6000</v>
      </c>
      <c r="X21" s="30">
        <v>6000</v>
      </c>
      <c r="Y21" s="29">
        <f>1500+4500</f>
        <v>6000</v>
      </c>
      <c r="Z21" s="26">
        <v>6000</v>
      </c>
      <c r="AA21" s="30">
        <v>6000</v>
      </c>
      <c r="AB21" s="29">
        <f>1500+4500</f>
        <v>6000</v>
      </c>
      <c r="AC21" s="26">
        <v>6000</v>
      </c>
      <c r="AD21" s="30">
        <v>6000</v>
      </c>
      <c r="AE21" s="29">
        <f>1500+4500</f>
        <v>6000</v>
      </c>
      <c r="AF21" s="26">
        <v>6000</v>
      </c>
      <c r="AG21" s="30">
        <v>6000</v>
      </c>
    </row>
    <row r="22" spans="1:33" ht="48.6" customHeight="1" x14ac:dyDescent="0.3">
      <c r="A22" s="19" t="s">
        <v>31</v>
      </c>
      <c r="B22" s="53" t="s">
        <v>32</v>
      </c>
      <c r="C22" s="49" t="s">
        <v>31</v>
      </c>
      <c r="D22" s="29">
        <v>303</v>
      </c>
      <c r="E22" s="26">
        <v>315</v>
      </c>
      <c r="F22" s="30">
        <v>328</v>
      </c>
      <c r="G22" s="29">
        <v>303</v>
      </c>
      <c r="H22" s="26">
        <v>315</v>
      </c>
      <c r="I22" s="30">
        <v>328</v>
      </c>
      <c r="J22" s="29">
        <v>303</v>
      </c>
      <c r="K22" s="26">
        <v>315</v>
      </c>
      <c r="L22" s="30">
        <v>328</v>
      </c>
      <c r="M22" s="29">
        <v>303</v>
      </c>
      <c r="N22" s="26">
        <v>315</v>
      </c>
      <c r="O22" s="30">
        <v>328</v>
      </c>
      <c r="P22" s="26">
        <v>303</v>
      </c>
      <c r="Q22" s="26">
        <v>315</v>
      </c>
      <c r="R22" s="30">
        <v>328</v>
      </c>
      <c r="S22" s="26">
        <v>303</v>
      </c>
      <c r="T22" s="26">
        <v>315</v>
      </c>
      <c r="U22" s="30">
        <v>328</v>
      </c>
      <c r="V22" s="97">
        <v>303</v>
      </c>
      <c r="W22" s="26">
        <v>315</v>
      </c>
      <c r="X22" s="30">
        <v>328</v>
      </c>
      <c r="Y22" s="29">
        <v>303</v>
      </c>
      <c r="Z22" s="26">
        <v>315</v>
      </c>
      <c r="AA22" s="30">
        <v>328</v>
      </c>
      <c r="AB22" s="29">
        <v>303</v>
      </c>
      <c r="AC22" s="26">
        <v>315</v>
      </c>
      <c r="AD22" s="30">
        <v>328</v>
      </c>
      <c r="AE22" s="29">
        <v>303</v>
      </c>
      <c r="AF22" s="26">
        <v>315</v>
      </c>
      <c r="AG22" s="30">
        <v>328</v>
      </c>
    </row>
    <row r="23" spans="1:33" ht="50.4" customHeight="1" x14ac:dyDescent="0.3">
      <c r="A23" s="19" t="s">
        <v>33</v>
      </c>
      <c r="B23" s="53" t="s">
        <v>34</v>
      </c>
      <c r="C23" s="49" t="s">
        <v>33</v>
      </c>
      <c r="D23" s="29">
        <v>103</v>
      </c>
      <c r="E23" s="26">
        <v>105</v>
      </c>
      <c r="F23" s="30">
        <v>108</v>
      </c>
      <c r="G23" s="29">
        <v>103</v>
      </c>
      <c r="H23" s="26">
        <v>105</v>
      </c>
      <c r="I23" s="30">
        <v>108</v>
      </c>
      <c r="J23" s="29">
        <v>103</v>
      </c>
      <c r="K23" s="26">
        <v>105</v>
      </c>
      <c r="L23" s="30">
        <v>108</v>
      </c>
      <c r="M23" s="29">
        <v>103</v>
      </c>
      <c r="N23" s="26">
        <v>105</v>
      </c>
      <c r="O23" s="30">
        <v>108</v>
      </c>
      <c r="P23" s="26">
        <v>103</v>
      </c>
      <c r="Q23" s="26">
        <v>105</v>
      </c>
      <c r="R23" s="30">
        <v>108</v>
      </c>
      <c r="S23" s="26">
        <v>103</v>
      </c>
      <c r="T23" s="26">
        <v>105</v>
      </c>
      <c r="U23" s="30">
        <v>108</v>
      </c>
      <c r="V23" s="97">
        <v>103</v>
      </c>
      <c r="W23" s="26">
        <v>105</v>
      </c>
      <c r="X23" s="30">
        <v>108</v>
      </c>
      <c r="Y23" s="29">
        <v>103</v>
      </c>
      <c r="Z23" s="26">
        <v>105</v>
      </c>
      <c r="AA23" s="30">
        <v>108</v>
      </c>
      <c r="AB23" s="29">
        <v>103</v>
      </c>
      <c r="AC23" s="26">
        <v>105</v>
      </c>
      <c r="AD23" s="30">
        <v>108</v>
      </c>
      <c r="AE23" s="29">
        <v>103</v>
      </c>
      <c r="AF23" s="26">
        <v>105</v>
      </c>
      <c r="AG23" s="30">
        <v>108</v>
      </c>
    </row>
    <row r="24" spans="1:33" ht="32.4" customHeight="1" x14ac:dyDescent="0.3">
      <c r="A24" s="19" t="s">
        <v>35</v>
      </c>
      <c r="B24" s="53" t="s">
        <v>77</v>
      </c>
      <c r="C24" s="49" t="s">
        <v>75</v>
      </c>
      <c r="D24" s="29">
        <v>2849</v>
      </c>
      <c r="E24" s="26">
        <v>2963</v>
      </c>
      <c r="F24" s="30">
        <v>3081</v>
      </c>
      <c r="G24" s="29">
        <v>2849</v>
      </c>
      <c r="H24" s="26">
        <v>2963</v>
      </c>
      <c r="I24" s="30">
        <v>3081</v>
      </c>
      <c r="J24" s="29">
        <v>2849</v>
      </c>
      <c r="K24" s="26">
        <v>2963</v>
      </c>
      <c r="L24" s="38">
        <v>3081</v>
      </c>
      <c r="M24" s="29">
        <v>2849</v>
      </c>
      <c r="N24" s="26">
        <v>2963</v>
      </c>
      <c r="O24" s="38">
        <v>3081</v>
      </c>
      <c r="P24" s="26">
        <v>2849</v>
      </c>
      <c r="Q24" s="26">
        <v>2963</v>
      </c>
      <c r="R24" s="38">
        <v>3081</v>
      </c>
      <c r="S24" s="26">
        <v>2849</v>
      </c>
      <c r="T24" s="26">
        <v>2963</v>
      </c>
      <c r="U24" s="38">
        <v>3081</v>
      </c>
      <c r="V24" s="97">
        <v>2849</v>
      </c>
      <c r="W24" s="26">
        <v>2963</v>
      </c>
      <c r="X24" s="38">
        <v>3081</v>
      </c>
      <c r="Y24" s="29">
        <v>2849</v>
      </c>
      <c r="Z24" s="26">
        <v>2963</v>
      </c>
      <c r="AA24" s="38">
        <v>3081</v>
      </c>
      <c r="AB24" s="29">
        <v>2849</v>
      </c>
      <c r="AC24" s="26">
        <v>2963</v>
      </c>
      <c r="AD24" s="38">
        <v>3081</v>
      </c>
      <c r="AE24" s="29">
        <v>2849</v>
      </c>
      <c r="AF24" s="26">
        <v>2963</v>
      </c>
      <c r="AG24" s="38">
        <v>3081</v>
      </c>
    </row>
    <row r="25" spans="1:33" ht="32.4" customHeight="1" x14ac:dyDescent="0.3">
      <c r="A25" s="35"/>
      <c r="B25" s="53" t="s">
        <v>81</v>
      </c>
      <c r="C25" s="49" t="s">
        <v>80</v>
      </c>
      <c r="D25" s="29"/>
      <c r="E25" s="26"/>
      <c r="F25" s="30"/>
      <c r="G25" s="29"/>
      <c r="H25" s="93"/>
      <c r="I25" s="30"/>
      <c r="J25" s="29"/>
      <c r="K25" s="26"/>
      <c r="L25" s="38"/>
      <c r="M25" s="29"/>
      <c r="N25" s="26"/>
      <c r="O25" s="38"/>
      <c r="P25" s="28"/>
      <c r="Q25" s="28"/>
      <c r="R25" s="38"/>
      <c r="S25" s="28">
        <v>5.8</v>
      </c>
      <c r="T25" s="26">
        <v>0</v>
      </c>
      <c r="U25" s="38">
        <v>0</v>
      </c>
      <c r="V25" s="97">
        <v>5.8</v>
      </c>
      <c r="W25" s="26">
        <v>0</v>
      </c>
      <c r="X25" s="38">
        <v>0</v>
      </c>
      <c r="Y25" s="29">
        <v>5.8</v>
      </c>
      <c r="Z25" s="26">
        <v>0</v>
      </c>
      <c r="AA25" s="38">
        <v>0</v>
      </c>
      <c r="AB25" s="29">
        <f>5.8+0.4985</f>
        <v>6.2984999999999998</v>
      </c>
      <c r="AC25" s="26">
        <v>0</v>
      </c>
      <c r="AD25" s="38">
        <v>0</v>
      </c>
      <c r="AE25" s="29">
        <f>5.8+0.4985</f>
        <v>6.2984999999999998</v>
      </c>
      <c r="AF25" s="26">
        <v>0</v>
      </c>
      <c r="AG25" s="38">
        <v>0</v>
      </c>
    </row>
    <row r="26" spans="1:33" ht="22.8" customHeight="1" x14ac:dyDescent="0.3">
      <c r="A26" s="19" t="s">
        <v>36</v>
      </c>
      <c r="B26" s="52" t="s">
        <v>38</v>
      </c>
      <c r="C26" s="48" t="s">
        <v>37</v>
      </c>
      <c r="D26" s="6">
        <f>SUM(D27)</f>
        <v>1450</v>
      </c>
      <c r="E26" s="4">
        <f t="shared" ref="E26:AG26" si="57">SUM(E27)</f>
        <v>1380</v>
      </c>
      <c r="F26" s="5">
        <f t="shared" si="57"/>
        <v>1380</v>
      </c>
      <c r="G26" s="6">
        <f t="shared" si="57"/>
        <v>1450</v>
      </c>
      <c r="H26" s="34">
        <f t="shared" si="57"/>
        <v>1380</v>
      </c>
      <c r="I26" s="5">
        <f t="shared" si="57"/>
        <v>1380</v>
      </c>
      <c r="J26" s="6">
        <f t="shared" si="57"/>
        <v>1450</v>
      </c>
      <c r="K26" s="4">
        <f t="shared" si="57"/>
        <v>1380</v>
      </c>
      <c r="L26" s="37">
        <f t="shared" si="57"/>
        <v>1380</v>
      </c>
      <c r="M26" s="6">
        <f t="shared" si="57"/>
        <v>1450</v>
      </c>
      <c r="N26" s="4">
        <f t="shared" si="57"/>
        <v>1380</v>
      </c>
      <c r="O26" s="37">
        <f t="shared" si="57"/>
        <v>1380</v>
      </c>
      <c r="P26" s="40">
        <f t="shared" si="57"/>
        <v>1450</v>
      </c>
      <c r="Q26" s="42">
        <f t="shared" si="57"/>
        <v>1380</v>
      </c>
      <c r="R26" s="41">
        <f t="shared" si="57"/>
        <v>1380</v>
      </c>
      <c r="S26" s="6">
        <f t="shared" si="57"/>
        <v>1450</v>
      </c>
      <c r="T26" s="4">
        <f t="shared" si="57"/>
        <v>1380</v>
      </c>
      <c r="U26" s="37">
        <f t="shared" si="57"/>
        <v>1380</v>
      </c>
      <c r="V26" s="6">
        <f t="shared" si="57"/>
        <v>1450</v>
      </c>
      <c r="W26" s="4">
        <f t="shared" si="57"/>
        <v>1380</v>
      </c>
      <c r="X26" s="37">
        <f t="shared" si="57"/>
        <v>1380</v>
      </c>
      <c r="Y26" s="6">
        <f t="shared" si="57"/>
        <v>1450</v>
      </c>
      <c r="Z26" s="4">
        <f t="shared" si="57"/>
        <v>1380</v>
      </c>
      <c r="AA26" s="37">
        <f t="shared" si="57"/>
        <v>1380</v>
      </c>
      <c r="AB26" s="6">
        <f t="shared" si="57"/>
        <v>1070</v>
      </c>
      <c r="AC26" s="4">
        <f t="shared" si="57"/>
        <v>1380</v>
      </c>
      <c r="AD26" s="37">
        <f t="shared" si="57"/>
        <v>1380</v>
      </c>
      <c r="AE26" s="6">
        <f t="shared" si="57"/>
        <v>1070</v>
      </c>
      <c r="AF26" s="4">
        <f t="shared" si="57"/>
        <v>1380</v>
      </c>
      <c r="AG26" s="37">
        <f t="shared" si="57"/>
        <v>1380</v>
      </c>
    </row>
    <row r="27" spans="1:33" ht="19.8" customHeight="1" x14ac:dyDescent="0.3">
      <c r="A27" s="18" t="s">
        <v>37</v>
      </c>
      <c r="B27" s="53" t="s">
        <v>40</v>
      </c>
      <c r="C27" s="49" t="s">
        <v>39</v>
      </c>
      <c r="D27" s="29">
        <v>1450</v>
      </c>
      <c r="E27" s="26">
        <v>1380</v>
      </c>
      <c r="F27" s="30">
        <v>1380</v>
      </c>
      <c r="G27" s="29">
        <v>1450</v>
      </c>
      <c r="H27" s="26">
        <v>1380</v>
      </c>
      <c r="I27" s="30">
        <v>1380</v>
      </c>
      <c r="J27" s="29">
        <v>1450</v>
      </c>
      <c r="K27" s="26">
        <v>1380</v>
      </c>
      <c r="L27" s="38">
        <v>1380</v>
      </c>
      <c r="M27" s="29">
        <v>1450</v>
      </c>
      <c r="N27" s="26">
        <v>1380</v>
      </c>
      <c r="O27" s="38">
        <v>1380</v>
      </c>
      <c r="P27" s="26">
        <v>1450</v>
      </c>
      <c r="Q27" s="26">
        <v>1380</v>
      </c>
      <c r="R27" s="38">
        <v>1380</v>
      </c>
      <c r="S27" s="26">
        <v>1450</v>
      </c>
      <c r="T27" s="26">
        <v>1380</v>
      </c>
      <c r="U27" s="38">
        <v>1380</v>
      </c>
      <c r="V27" s="97">
        <v>1450</v>
      </c>
      <c r="W27" s="26">
        <v>1380</v>
      </c>
      <c r="X27" s="38">
        <v>1380</v>
      </c>
      <c r="Y27" s="29">
        <v>1450</v>
      </c>
      <c r="Z27" s="26">
        <v>1380</v>
      </c>
      <c r="AA27" s="38">
        <v>1380</v>
      </c>
      <c r="AB27" s="29">
        <f>1450-380</f>
        <v>1070</v>
      </c>
      <c r="AC27" s="26">
        <v>1380</v>
      </c>
      <c r="AD27" s="38">
        <v>1380</v>
      </c>
      <c r="AE27" s="29">
        <f>1450-380</f>
        <v>1070</v>
      </c>
      <c r="AF27" s="26">
        <v>1380</v>
      </c>
      <c r="AG27" s="38">
        <v>1380</v>
      </c>
    </row>
    <row r="28" spans="1:33" ht="17.399999999999999" customHeight="1" x14ac:dyDescent="0.3">
      <c r="A28" s="19" t="s">
        <v>39</v>
      </c>
      <c r="B28" s="52" t="s">
        <v>42</v>
      </c>
      <c r="C28" s="48" t="s">
        <v>41</v>
      </c>
      <c r="D28" s="6">
        <f>SUM(D29:D29)</f>
        <v>966</v>
      </c>
      <c r="E28" s="4">
        <f t="shared" ref="E28:AG28" si="58">SUM(E29:E29)</f>
        <v>1000</v>
      </c>
      <c r="F28" s="5">
        <f t="shared" si="58"/>
        <v>1035</v>
      </c>
      <c r="G28" s="6">
        <f t="shared" si="58"/>
        <v>966</v>
      </c>
      <c r="H28" s="34">
        <f t="shared" si="58"/>
        <v>1000</v>
      </c>
      <c r="I28" s="5">
        <f t="shared" si="58"/>
        <v>1035</v>
      </c>
      <c r="J28" s="6">
        <f t="shared" si="58"/>
        <v>966</v>
      </c>
      <c r="K28" s="4">
        <f t="shared" si="58"/>
        <v>1000</v>
      </c>
      <c r="L28" s="37">
        <f t="shared" si="58"/>
        <v>1035</v>
      </c>
      <c r="M28" s="6">
        <f t="shared" si="58"/>
        <v>966</v>
      </c>
      <c r="N28" s="4">
        <f t="shared" si="58"/>
        <v>1000</v>
      </c>
      <c r="O28" s="37">
        <f t="shared" si="58"/>
        <v>1035</v>
      </c>
      <c r="P28" s="40">
        <f t="shared" si="58"/>
        <v>966</v>
      </c>
      <c r="Q28" s="42">
        <f t="shared" si="58"/>
        <v>1000</v>
      </c>
      <c r="R28" s="41">
        <f t="shared" si="58"/>
        <v>1035</v>
      </c>
      <c r="S28" s="6">
        <f t="shared" si="58"/>
        <v>966</v>
      </c>
      <c r="T28" s="4">
        <f t="shared" si="58"/>
        <v>1000</v>
      </c>
      <c r="U28" s="37">
        <f t="shared" si="58"/>
        <v>1035</v>
      </c>
      <c r="V28" s="6">
        <f t="shared" si="58"/>
        <v>966</v>
      </c>
      <c r="W28" s="4">
        <f t="shared" si="58"/>
        <v>1000</v>
      </c>
      <c r="X28" s="37">
        <f t="shared" si="58"/>
        <v>1035</v>
      </c>
      <c r="Y28" s="6">
        <f t="shared" si="58"/>
        <v>966</v>
      </c>
      <c r="Z28" s="4">
        <f t="shared" si="58"/>
        <v>1000</v>
      </c>
      <c r="AA28" s="37">
        <f t="shared" si="58"/>
        <v>1035</v>
      </c>
      <c r="AB28" s="6">
        <f t="shared" si="58"/>
        <v>966</v>
      </c>
      <c r="AC28" s="4">
        <f t="shared" si="58"/>
        <v>1000</v>
      </c>
      <c r="AD28" s="37">
        <f t="shared" si="58"/>
        <v>1035</v>
      </c>
      <c r="AE28" s="6">
        <f t="shared" si="58"/>
        <v>966</v>
      </c>
      <c r="AF28" s="4">
        <f t="shared" si="58"/>
        <v>1000</v>
      </c>
      <c r="AG28" s="37">
        <f t="shared" si="58"/>
        <v>1035</v>
      </c>
    </row>
    <row r="29" spans="1:33" ht="20.399999999999999" customHeight="1" x14ac:dyDescent="0.3">
      <c r="A29" s="18" t="s">
        <v>41</v>
      </c>
      <c r="B29" s="53" t="s">
        <v>44</v>
      </c>
      <c r="C29" s="49" t="s">
        <v>43</v>
      </c>
      <c r="D29" s="29">
        <f>186+780</f>
        <v>966</v>
      </c>
      <c r="E29" s="26">
        <v>1000</v>
      </c>
      <c r="F29" s="30">
        <v>1035</v>
      </c>
      <c r="G29" s="29">
        <f>186+780</f>
        <v>966</v>
      </c>
      <c r="H29" s="26">
        <v>1000</v>
      </c>
      <c r="I29" s="30">
        <v>1035</v>
      </c>
      <c r="J29" s="29">
        <f>186+780</f>
        <v>966</v>
      </c>
      <c r="K29" s="26">
        <v>1000</v>
      </c>
      <c r="L29" s="38">
        <v>1035</v>
      </c>
      <c r="M29" s="29">
        <f>186+780</f>
        <v>966</v>
      </c>
      <c r="N29" s="26">
        <v>1000</v>
      </c>
      <c r="O29" s="38">
        <v>1035</v>
      </c>
      <c r="P29" s="26">
        <f>186+780</f>
        <v>966</v>
      </c>
      <c r="Q29" s="26">
        <v>1000</v>
      </c>
      <c r="R29" s="38">
        <v>1035</v>
      </c>
      <c r="S29" s="26">
        <f>186+780</f>
        <v>966</v>
      </c>
      <c r="T29" s="26">
        <v>1000</v>
      </c>
      <c r="U29" s="38">
        <v>1035</v>
      </c>
      <c r="V29" s="97">
        <f>186+780</f>
        <v>966</v>
      </c>
      <c r="W29" s="26">
        <v>1000</v>
      </c>
      <c r="X29" s="38">
        <v>1035</v>
      </c>
      <c r="Y29" s="29">
        <f>186+780</f>
        <v>966</v>
      </c>
      <c r="Z29" s="26">
        <v>1000</v>
      </c>
      <c r="AA29" s="38">
        <v>1035</v>
      </c>
      <c r="AB29" s="29">
        <f>186+780</f>
        <v>966</v>
      </c>
      <c r="AC29" s="26">
        <v>1000</v>
      </c>
      <c r="AD29" s="38">
        <v>1035</v>
      </c>
      <c r="AE29" s="29">
        <f>186+780</f>
        <v>966</v>
      </c>
      <c r="AF29" s="26">
        <v>1000</v>
      </c>
      <c r="AG29" s="38">
        <v>1035</v>
      </c>
    </row>
    <row r="30" spans="1:33" ht="17.399999999999999" customHeight="1" x14ac:dyDescent="0.3">
      <c r="A30" s="19" t="s">
        <v>43</v>
      </c>
      <c r="B30" s="52" t="s">
        <v>47</v>
      </c>
      <c r="C30" s="48" t="s">
        <v>46</v>
      </c>
      <c r="D30" s="6">
        <f>SUM(D31:D32)</f>
        <v>3708</v>
      </c>
      <c r="E30" s="4">
        <f>SUM(E31:E32)</f>
        <v>400</v>
      </c>
      <c r="F30" s="5">
        <f>SUM(F31:F32)</f>
        <v>400</v>
      </c>
      <c r="G30" s="6">
        <f t="shared" ref="G30:AG30" si="59">SUM(G31:G32)</f>
        <v>3708</v>
      </c>
      <c r="H30" s="34">
        <f t="shared" si="59"/>
        <v>400</v>
      </c>
      <c r="I30" s="5">
        <f t="shared" si="59"/>
        <v>400</v>
      </c>
      <c r="J30" s="6">
        <f t="shared" si="59"/>
        <v>3708</v>
      </c>
      <c r="K30" s="4">
        <f t="shared" si="59"/>
        <v>400</v>
      </c>
      <c r="L30" s="37">
        <f t="shared" si="59"/>
        <v>400</v>
      </c>
      <c r="M30" s="6">
        <f t="shared" si="59"/>
        <v>3708</v>
      </c>
      <c r="N30" s="4">
        <f t="shared" si="59"/>
        <v>400</v>
      </c>
      <c r="O30" s="37">
        <f t="shared" si="59"/>
        <v>400</v>
      </c>
      <c r="P30" s="40">
        <f>SUM(P31:P33)</f>
        <v>3718.752</v>
      </c>
      <c r="Q30" s="42">
        <f t="shared" si="59"/>
        <v>400</v>
      </c>
      <c r="R30" s="41">
        <f t="shared" si="59"/>
        <v>400</v>
      </c>
      <c r="S30" s="6">
        <f>SUM(S31:S33)</f>
        <v>3718.752</v>
      </c>
      <c r="T30" s="6">
        <f t="shared" ref="T30:U30" si="60">SUM(T31:T33)</f>
        <v>400</v>
      </c>
      <c r="U30" s="6">
        <f t="shared" si="60"/>
        <v>400</v>
      </c>
      <c r="V30" s="6">
        <f>SUM(V31:V33)</f>
        <v>3718.752</v>
      </c>
      <c r="W30" s="4">
        <f t="shared" si="59"/>
        <v>400</v>
      </c>
      <c r="X30" s="37">
        <f t="shared" si="59"/>
        <v>400</v>
      </c>
      <c r="Y30" s="6">
        <f>SUM(Y31:Y33)</f>
        <v>3049.4850000000001</v>
      </c>
      <c r="Z30" s="4">
        <f t="shared" si="59"/>
        <v>400</v>
      </c>
      <c r="AA30" s="37">
        <f t="shared" si="59"/>
        <v>400</v>
      </c>
      <c r="AB30" s="6">
        <f>SUM(AB31:AB33)</f>
        <v>3049.4850000000001</v>
      </c>
      <c r="AC30" s="4">
        <f t="shared" si="59"/>
        <v>400</v>
      </c>
      <c r="AD30" s="37">
        <f t="shared" si="59"/>
        <v>400</v>
      </c>
      <c r="AE30" s="6">
        <f>SUM(AE31:AE33)</f>
        <v>4549.085</v>
      </c>
      <c r="AF30" s="4">
        <f t="shared" si="59"/>
        <v>400</v>
      </c>
      <c r="AG30" s="37">
        <f t="shared" si="59"/>
        <v>400</v>
      </c>
    </row>
    <row r="31" spans="1:33" ht="68.400000000000006" customHeight="1" x14ac:dyDescent="0.3">
      <c r="A31" s="19" t="s">
        <v>45</v>
      </c>
      <c r="B31" s="53" t="s">
        <v>49</v>
      </c>
      <c r="C31" s="49" t="s">
        <v>48</v>
      </c>
      <c r="D31" s="29">
        <v>3308</v>
      </c>
      <c r="E31" s="8">
        <v>0</v>
      </c>
      <c r="F31" s="9">
        <v>0</v>
      </c>
      <c r="G31" s="29">
        <v>3308</v>
      </c>
      <c r="H31" s="8">
        <v>0</v>
      </c>
      <c r="I31" s="9">
        <v>0</v>
      </c>
      <c r="J31" s="29">
        <v>3308</v>
      </c>
      <c r="K31" s="8">
        <v>0</v>
      </c>
      <c r="L31" s="9">
        <v>0</v>
      </c>
      <c r="M31" s="29">
        <v>3308</v>
      </c>
      <c r="N31" s="8">
        <v>0</v>
      </c>
      <c r="O31" s="9">
        <v>0</v>
      </c>
      <c r="P31" s="26">
        <v>3308</v>
      </c>
      <c r="Q31" s="26">
        <v>0</v>
      </c>
      <c r="R31" s="30">
        <v>0</v>
      </c>
      <c r="S31" s="26">
        <v>3308</v>
      </c>
      <c r="T31" s="26">
        <v>0</v>
      </c>
      <c r="U31" s="30">
        <v>0</v>
      </c>
      <c r="V31" s="97">
        <v>3308</v>
      </c>
      <c r="W31" s="26">
        <v>0</v>
      </c>
      <c r="X31" s="30">
        <v>0</v>
      </c>
      <c r="Y31" s="29">
        <f>3308-897.267</f>
        <v>2410.7330000000002</v>
      </c>
      <c r="Z31" s="26">
        <v>0</v>
      </c>
      <c r="AA31" s="30">
        <v>0</v>
      </c>
      <c r="AB31" s="29">
        <f>3308-897.267</f>
        <v>2410.7330000000002</v>
      </c>
      <c r="AC31" s="26">
        <v>0</v>
      </c>
      <c r="AD31" s="30">
        <v>0</v>
      </c>
      <c r="AE31" s="29">
        <f>3308-897.267+1266</f>
        <v>3676.7330000000002</v>
      </c>
      <c r="AF31" s="26">
        <v>0</v>
      </c>
      <c r="AG31" s="30">
        <v>0</v>
      </c>
    </row>
    <row r="32" spans="1:33" ht="19.8" customHeight="1" x14ac:dyDescent="0.3">
      <c r="A32" s="18" t="s">
        <v>46</v>
      </c>
      <c r="B32" s="54" t="s">
        <v>51</v>
      </c>
      <c r="C32" s="49" t="s">
        <v>50</v>
      </c>
      <c r="D32" s="29">
        <v>400</v>
      </c>
      <c r="E32" s="8">
        <v>400</v>
      </c>
      <c r="F32" s="9">
        <v>400</v>
      </c>
      <c r="G32" s="29">
        <v>400</v>
      </c>
      <c r="H32" s="8">
        <v>400</v>
      </c>
      <c r="I32" s="9">
        <v>400</v>
      </c>
      <c r="J32" s="29">
        <v>400</v>
      </c>
      <c r="K32" s="8">
        <v>400</v>
      </c>
      <c r="L32" s="9">
        <v>400</v>
      </c>
      <c r="M32" s="29">
        <v>400</v>
      </c>
      <c r="N32" s="8">
        <v>400</v>
      </c>
      <c r="O32" s="9">
        <v>400</v>
      </c>
      <c r="P32" s="26">
        <v>400</v>
      </c>
      <c r="Q32" s="26">
        <v>400</v>
      </c>
      <c r="R32" s="30">
        <v>400</v>
      </c>
      <c r="S32" s="26">
        <v>400</v>
      </c>
      <c r="T32" s="26">
        <v>400</v>
      </c>
      <c r="U32" s="30">
        <v>400</v>
      </c>
      <c r="V32" s="97">
        <v>400</v>
      </c>
      <c r="W32" s="26">
        <v>400</v>
      </c>
      <c r="X32" s="30">
        <v>400</v>
      </c>
      <c r="Y32" s="29">
        <v>400</v>
      </c>
      <c r="Z32" s="26">
        <v>400</v>
      </c>
      <c r="AA32" s="30">
        <v>400</v>
      </c>
      <c r="AB32" s="29">
        <v>400</v>
      </c>
      <c r="AC32" s="26">
        <v>400</v>
      </c>
      <c r="AD32" s="30">
        <v>400</v>
      </c>
      <c r="AE32" s="29">
        <v>400</v>
      </c>
      <c r="AF32" s="26">
        <v>400</v>
      </c>
      <c r="AG32" s="30">
        <v>400</v>
      </c>
    </row>
    <row r="33" spans="1:33" ht="48.6" customHeight="1" x14ac:dyDescent="0.3">
      <c r="A33" s="18"/>
      <c r="B33" s="54" t="s">
        <v>79</v>
      </c>
      <c r="C33" s="50" t="s">
        <v>78</v>
      </c>
      <c r="D33" s="29">
        <v>0</v>
      </c>
      <c r="E33" s="8">
        <v>0</v>
      </c>
      <c r="F33" s="9">
        <v>0</v>
      </c>
      <c r="G33" s="29">
        <v>0</v>
      </c>
      <c r="H33" s="8">
        <v>0</v>
      </c>
      <c r="I33" s="9">
        <v>0</v>
      </c>
      <c r="J33" s="29">
        <v>0</v>
      </c>
      <c r="K33" s="8">
        <v>0</v>
      </c>
      <c r="L33" s="9">
        <v>0</v>
      </c>
      <c r="M33" s="29">
        <v>0</v>
      </c>
      <c r="N33" s="8">
        <v>0</v>
      </c>
      <c r="O33" s="9">
        <v>0</v>
      </c>
      <c r="P33" s="26">
        <v>10.752000000000001</v>
      </c>
      <c r="Q33" s="26">
        <v>0</v>
      </c>
      <c r="R33" s="30">
        <v>0</v>
      </c>
      <c r="S33" s="26">
        <v>10.752000000000001</v>
      </c>
      <c r="T33" s="26">
        <v>0</v>
      </c>
      <c r="U33" s="30">
        <v>0</v>
      </c>
      <c r="V33" s="97">
        <v>10.752000000000001</v>
      </c>
      <c r="W33" s="26">
        <v>0</v>
      </c>
      <c r="X33" s="30">
        <v>0</v>
      </c>
      <c r="Y33" s="29">
        <f>10.752+228</f>
        <v>238.75200000000001</v>
      </c>
      <c r="Z33" s="26">
        <v>0</v>
      </c>
      <c r="AA33" s="30">
        <v>0</v>
      </c>
      <c r="AB33" s="29">
        <f>10.752+228</f>
        <v>238.75200000000001</v>
      </c>
      <c r="AC33" s="26">
        <v>0</v>
      </c>
      <c r="AD33" s="30">
        <v>0</v>
      </c>
      <c r="AE33" s="29">
        <f>10.752+228+233.6</f>
        <v>472.35199999999998</v>
      </c>
      <c r="AF33" s="26">
        <v>0</v>
      </c>
      <c r="AG33" s="30">
        <v>0</v>
      </c>
    </row>
    <row r="34" spans="1:33" ht="25.8" customHeight="1" x14ac:dyDescent="0.3">
      <c r="A34" s="19" t="s">
        <v>48</v>
      </c>
      <c r="B34" s="52" t="s">
        <v>54</v>
      </c>
      <c r="C34" s="48" t="s">
        <v>53</v>
      </c>
      <c r="D34" s="32">
        <v>1100</v>
      </c>
      <c r="E34" s="11">
        <v>1560</v>
      </c>
      <c r="F34" s="12">
        <v>1390</v>
      </c>
      <c r="G34" s="32">
        <v>1100</v>
      </c>
      <c r="H34" s="11">
        <v>1560</v>
      </c>
      <c r="I34" s="12">
        <v>1390</v>
      </c>
      <c r="J34" s="32">
        <v>1100</v>
      </c>
      <c r="K34" s="11">
        <v>1560</v>
      </c>
      <c r="L34" s="12">
        <v>1390</v>
      </c>
      <c r="M34" s="32">
        <v>1100</v>
      </c>
      <c r="N34" s="11">
        <v>1560</v>
      </c>
      <c r="O34" s="12">
        <v>1390</v>
      </c>
      <c r="P34" s="27">
        <v>1100</v>
      </c>
      <c r="Q34" s="27">
        <v>1560</v>
      </c>
      <c r="R34" s="44">
        <v>1390</v>
      </c>
      <c r="S34" s="27">
        <v>1100</v>
      </c>
      <c r="T34" s="27">
        <v>1560</v>
      </c>
      <c r="U34" s="44">
        <v>1390</v>
      </c>
      <c r="V34" s="98">
        <v>1100</v>
      </c>
      <c r="W34" s="27">
        <v>1560</v>
      </c>
      <c r="X34" s="44">
        <v>1390</v>
      </c>
      <c r="Y34" s="32">
        <v>1100</v>
      </c>
      <c r="Z34" s="27">
        <v>1560</v>
      </c>
      <c r="AA34" s="44">
        <v>1390</v>
      </c>
      <c r="AB34" s="32">
        <f>1100+125</f>
        <v>1225</v>
      </c>
      <c r="AC34" s="27">
        <v>1560</v>
      </c>
      <c r="AD34" s="44">
        <v>1390</v>
      </c>
      <c r="AE34" s="32">
        <f>1100+125+150</f>
        <v>1375</v>
      </c>
      <c r="AF34" s="27">
        <v>1560</v>
      </c>
      <c r="AG34" s="44">
        <v>1390</v>
      </c>
    </row>
    <row r="35" spans="1:33" ht="25.8" customHeight="1" thickBot="1" x14ac:dyDescent="0.35">
      <c r="A35" s="19" t="s">
        <v>50</v>
      </c>
      <c r="B35" s="55" t="s">
        <v>56</v>
      </c>
      <c r="C35" s="51" t="s">
        <v>55</v>
      </c>
      <c r="D35" s="33">
        <v>300</v>
      </c>
      <c r="E35" s="13">
        <v>300</v>
      </c>
      <c r="F35" s="14">
        <v>300</v>
      </c>
      <c r="G35" s="33">
        <v>300</v>
      </c>
      <c r="H35" s="13">
        <v>300</v>
      </c>
      <c r="I35" s="14">
        <v>300</v>
      </c>
      <c r="J35" s="33">
        <v>300</v>
      </c>
      <c r="K35" s="13">
        <v>300</v>
      </c>
      <c r="L35" s="14">
        <v>300</v>
      </c>
      <c r="M35" s="33">
        <v>300</v>
      </c>
      <c r="N35" s="13">
        <v>300</v>
      </c>
      <c r="O35" s="14">
        <v>300</v>
      </c>
      <c r="P35" s="47">
        <v>300</v>
      </c>
      <c r="Q35" s="45">
        <v>300</v>
      </c>
      <c r="R35" s="46">
        <v>300</v>
      </c>
      <c r="S35" s="94">
        <v>300</v>
      </c>
      <c r="T35" s="45">
        <v>300</v>
      </c>
      <c r="U35" s="46">
        <v>300</v>
      </c>
      <c r="V35" s="95">
        <v>300</v>
      </c>
      <c r="W35" s="45">
        <v>300</v>
      </c>
      <c r="X35" s="46">
        <v>300</v>
      </c>
      <c r="Y35" s="33">
        <v>300</v>
      </c>
      <c r="Z35" s="45">
        <v>300</v>
      </c>
      <c r="AA35" s="46">
        <v>300</v>
      </c>
      <c r="AB35" s="33">
        <v>430.13799999999998</v>
      </c>
      <c r="AC35" s="45">
        <v>300</v>
      </c>
      <c r="AD35" s="46">
        <v>300</v>
      </c>
      <c r="AE35" s="33">
        <v>430.13799999999998</v>
      </c>
      <c r="AF35" s="45">
        <v>300</v>
      </c>
      <c r="AG35" s="46">
        <v>300</v>
      </c>
    </row>
    <row r="36" spans="1:33" ht="33" customHeight="1" x14ac:dyDescent="0.3">
      <c r="A36" s="19" t="s">
        <v>52</v>
      </c>
    </row>
    <row r="37" spans="1:33" ht="28.8" customHeight="1" x14ac:dyDescent="0.3">
      <c r="A37" s="18" t="s">
        <v>53</v>
      </c>
    </row>
    <row r="38" spans="1:33" ht="17.399999999999999" customHeight="1" thickBot="1" x14ac:dyDescent="0.35">
      <c r="A38" s="20" t="s">
        <v>55</v>
      </c>
    </row>
    <row r="39" spans="1:33" ht="18" customHeight="1" x14ac:dyDescent="0.3"/>
    <row r="40" spans="1:33" ht="13.8" customHeight="1" x14ac:dyDescent="0.3"/>
    <row r="41" spans="1:33" ht="15.6" customHeight="1" x14ac:dyDescent="0.3"/>
    <row r="42" spans="1:33" ht="15.6" customHeight="1" x14ac:dyDescent="0.3"/>
    <row r="43" spans="1:33" ht="15.6" customHeight="1" x14ac:dyDescent="0.3"/>
    <row r="44" spans="1:33" ht="15.6" customHeight="1" x14ac:dyDescent="0.3"/>
    <row r="45" spans="1:33" ht="15.6" customHeight="1" x14ac:dyDescent="0.3"/>
    <row r="46" spans="1:33" ht="15.6" customHeight="1" x14ac:dyDescent="0.3"/>
    <row r="47" spans="1:33" ht="15.6" customHeight="1" x14ac:dyDescent="0.3"/>
    <row r="48" spans="1:33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  <row r="59" ht="15.6" customHeight="1" x14ac:dyDescent="0.3"/>
    <row r="60" ht="15.6" customHeight="1" x14ac:dyDescent="0.3"/>
    <row r="61" ht="15.6" customHeight="1" x14ac:dyDescent="0.3"/>
    <row r="62" ht="15.6" customHeight="1" x14ac:dyDescent="0.3"/>
    <row r="63" ht="15.6" customHeight="1" x14ac:dyDescent="0.3"/>
    <row r="64" ht="15.6" customHeight="1" x14ac:dyDescent="0.3"/>
    <row r="65" ht="15.6" customHeight="1" x14ac:dyDescent="0.3"/>
    <row r="66" ht="15.6" customHeight="1" x14ac:dyDescent="0.3"/>
    <row r="67" ht="15.6" customHeight="1" x14ac:dyDescent="0.3"/>
    <row r="68" ht="15.6" customHeight="1" x14ac:dyDescent="0.3"/>
    <row r="69" ht="15.6" customHeight="1" x14ac:dyDescent="0.3"/>
    <row r="70" ht="15.6" customHeight="1" x14ac:dyDescent="0.3"/>
    <row r="71" ht="15.6" customHeight="1" x14ac:dyDescent="0.3"/>
    <row r="72" ht="15.6" customHeight="1" x14ac:dyDescent="0.3"/>
    <row r="73" ht="15.6" customHeight="1" x14ac:dyDescent="0.3"/>
    <row r="74" ht="15.6" customHeight="1" x14ac:dyDescent="0.3"/>
    <row r="75" ht="15.6" customHeight="1" x14ac:dyDescent="0.3"/>
    <row r="76" ht="15.6" customHeight="1" x14ac:dyDescent="0.3"/>
    <row r="77" ht="15.6" customHeight="1" x14ac:dyDescent="0.3"/>
    <row r="78" ht="15.6" customHeight="1" x14ac:dyDescent="0.3"/>
    <row r="79" ht="15.6" customHeight="1" x14ac:dyDescent="0.3"/>
    <row r="80" ht="15.6" customHeight="1" x14ac:dyDescent="0.3"/>
    <row r="81" ht="15.6" customHeight="1" x14ac:dyDescent="0.3"/>
    <row r="82" ht="15.6" customHeight="1" x14ac:dyDescent="0.3"/>
    <row r="83" ht="15.6" customHeight="1" x14ac:dyDescent="0.3"/>
    <row r="84" ht="15.6" customHeight="1" x14ac:dyDescent="0.3"/>
    <row r="85" ht="15.6" customHeight="1" x14ac:dyDescent="0.3"/>
    <row r="86" ht="15.6" customHeight="1" x14ac:dyDescent="0.3"/>
    <row r="87" ht="15.6" customHeight="1" x14ac:dyDescent="0.3"/>
    <row r="88" ht="15.6" customHeight="1" x14ac:dyDescent="0.3"/>
  </sheetData>
  <mergeCells count="44">
    <mergeCell ref="AB4:AB5"/>
    <mergeCell ref="AC4:AC5"/>
    <mergeCell ref="AD4:AD5"/>
    <mergeCell ref="AB3:AD3"/>
    <mergeCell ref="AE3:AG3"/>
    <mergeCell ref="AE4:AE5"/>
    <mergeCell ref="AF4:AF5"/>
    <mergeCell ref="AG4:AG5"/>
    <mergeCell ref="V3:X3"/>
    <mergeCell ref="V4:V5"/>
    <mergeCell ref="W4:W5"/>
    <mergeCell ref="X4:X5"/>
    <mergeCell ref="Y3:AA3"/>
    <mergeCell ref="Y4:Y5"/>
    <mergeCell ref="Z4:Z5"/>
    <mergeCell ref="AA4:AA5"/>
    <mergeCell ref="S3:U3"/>
    <mergeCell ref="S4:S5"/>
    <mergeCell ref="T4:T5"/>
    <mergeCell ref="U4:U5"/>
    <mergeCell ref="C3:C5"/>
    <mergeCell ref="P4:P5"/>
    <mergeCell ref="R4:R5"/>
    <mergeCell ref="P3:R3"/>
    <mergeCell ref="Q4:Q5"/>
    <mergeCell ref="D3:F3"/>
    <mergeCell ref="G3:I3"/>
    <mergeCell ref="E4:E5"/>
    <mergeCell ref="F4:F5"/>
    <mergeCell ref="K4:K5"/>
    <mergeCell ref="L4:L5"/>
    <mergeCell ref="M4:M5"/>
    <mergeCell ref="A4:A5"/>
    <mergeCell ref="D4:D5"/>
    <mergeCell ref="B3:B5"/>
    <mergeCell ref="H4:H5"/>
    <mergeCell ref="I4:I5"/>
    <mergeCell ref="G4:G5"/>
    <mergeCell ref="B1:B2"/>
    <mergeCell ref="M3:O3"/>
    <mergeCell ref="N4:N5"/>
    <mergeCell ref="O4:O5"/>
    <mergeCell ref="J4:J5"/>
    <mergeCell ref="J3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2023-04-23T22:58:12Z</dcterms:modified>
</cp:coreProperties>
</file>